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 Sintético" sheetId="1" r:id="rId4"/>
  </sheets>
  <definedNames/>
  <calcPr/>
  <extLst>
    <ext uri="GoogleSheetsCustomDataVersion2">
      <go:sheetsCustomData xmlns:go="http://customooxmlschemas.google.com/" r:id="rId5" roundtripDataChecksum="BVGMaMaeAtUMvWLJPbgY3RESKfq89xDm52dN6Qhb4N4="/>
    </ext>
  </extLst>
</workbook>
</file>

<file path=xl/sharedStrings.xml><?xml version="1.0" encoding="utf-8"?>
<sst xmlns="http://schemas.openxmlformats.org/spreadsheetml/2006/main" count="202" uniqueCount="156">
  <si>
    <t>PROPOSTA</t>
  </si>
  <si>
    <t>CONTRATANTE</t>
  </si>
  <si>
    <t>Superintendência de Polícia Rodoviária Federal no Estado do Mato Grosso do Sul</t>
  </si>
  <si>
    <t>OBJETO</t>
  </si>
  <si>
    <t>Manutenção predial para edificações da Polícia Rodoviária Federal no Estado do Mato Grosso do Sul</t>
  </si>
  <si>
    <t>ITEM</t>
  </si>
  <si>
    <t>ITEM 5 – Del05 (Guia Lopes da Laguna)
Delegacia de Guia Lopes da Laguna (Av. Santa Terezinha, 5481, São Cristovão, Guia Lopes da Laguna)
UOP - 01 - Guia Lopes da Laguna ( BR- 267, Km 474, Guia Lopes da Laguna)</t>
  </si>
  <si>
    <t>EMPRESA</t>
  </si>
  <si>
    <t>CNPJ</t>
  </si>
  <si>
    <t>DESCONTO</t>
  </si>
  <si>
    <t>BDI</t>
  </si>
  <si>
    <t>Preencher o que está em amarelo</t>
  </si>
  <si>
    <t>COMPOSIÇÃO DA PARCELA DE BDI DE REFERÊNCIA</t>
  </si>
  <si>
    <t>DESCONTO DA LICITANTE</t>
  </si>
  <si>
    <t>COMPOSIÇÃO DA PARCELA DE BDI (BONIFICAÇÃO E DESPESAS INDIRETAS)</t>
  </si>
  <si>
    <t>DESCONTO LINEAR QUE A LICITANTE DEVE DAR SOBRE O SERVIÇOS E INSUMOS</t>
  </si>
  <si>
    <t>DEFINIR SE A EMPRESA É COM OU SEM DESONERAÇÃO DA MÃO DE OBRA</t>
  </si>
  <si>
    <t>ITENS RELATIVOS À ADMINISTRAÇÃO DA OBRA</t>
  </si>
  <si>
    <t>DESCONTO %</t>
  </si>
  <si>
    <t>AC</t>
  </si>
  <si>
    <t>Administração Central</t>
  </si>
  <si>
    <t>S</t>
  </si>
  <si>
    <t>Seguros e Garantias Contratuais</t>
  </si>
  <si>
    <t>R</t>
  </si>
  <si>
    <t>Riscos</t>
  </si>
  <si>
    <t>DF</t>
  </si>
  <si>
    <t>Despesas Financeiras</t>
  </si>
  <si>
    <t>LUCRO</t>
  </si>
  <si>
    <t>L</t>
  </si>
  <si>
    <t>Lucro Operacional</t>
  </si>
  <si>
    <t>TRIBUTOS</t>
  </si>
  <si>
    <t>I</t>
  </si>
  <si>
    <t>PIS</t>
  </si>
  <si>
    <t>COFINS</t>
  </si>
  <si>
    <t>CPRB</t>
  </si>
  <si>
    <t>ISS</t>
  </si>
  <si>
    <t>BDI COM TRIBUTOS (%)</t>
  </si>
  <si>
    <t>OBSERVAÇÕES</t>
  </si>
  <si>
    <t>Segundo Acórdão 2622/2013 do Tribunal de Contas da União – TCU, o cálculo do BDI deve ser feito da seguinte maneira:</t>
  </si>
  <si>
    <t>Para empresas que optem pela desoneração da folha de pagamento, o CPRB variará conforme calendário de reoneração gradual.</t>
  </si>
  <si>
    <t>AC →  Administração Central</t>
  </si>
  <si>
    <t>S →  Seguro</t>
  </si>
  <si>
    <t xml:space="preserve">R →  Riscos </t>
  </si>
  <si>
    <t>G → Garantia</t>
  </si>
  <si>
    <t>DF →  Despesas Financeiras</t>
  </si>
  <si>
    <t>L →  Taxa de Lucro/Remuneração</t>
  </si>
  <si>
    <t>VALOR FINAL</t>
  </si>
  <si>
    <t>I →  Incidência de Impostos</t>
  </si>
  <si>
    <t>VALOR DA PROPOSTA</t>
  </si>
  <si>
    <t>Tributos conforme legislação vigente.</t>
  </si>
  <si>
    <t>VALOR (R$)</t>
  </si>
  <si>
    <t>Cada licitante deve preencher os indíces referentes aos impostos que está obrigada a recolher de acordo com o atual regime tributário que a mesma se encaixa.</t>
  </si>
  <si>
    <t>Valor Final do Orçamento</t>
  </si>
  <si>
    <t>(1+BDI)*(1-Desconto)-1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</si>
  <si>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</si>
  <si>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</si>
  <si>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</si>
  <si>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</si>
  <si>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</si>
  <si>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</si>
  <si>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</si>
  <si>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</si>
  <si>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</si>
  <si>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</si>
  <si>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</si>
  <si>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</si>
  <si>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Manutenção Predial Preventiva (sob cronograma)</t>
  </si>
  <si>
    <t xml:space="preserve"> 1.1 </t>
  </si>
  <si>
    <t>PINTURA</t>
  </si>
  <si>
    <t xml:space="preserve"> 1.1.1 </t>
  </si>
  <si>
    <t xml:space="preserve"> 99814 </t>
  </si>
  <si>
    <t>SINAPI</t>
  </si>
  <si>
    <t>LIMPEZA DE SUPERFÍCIE COM JATO DE ALTA PRESSÃO. AF_04/2019</t>
  </si>
  <si>
    <t>m²</t>
  </si>
  <si>
    <t xml:space="preserve"> 1.1.2 </t>
  </si>
  <si>
    <t xml:space="preserve"> 88485 </t>
  </si>
  <si>
    <t>FUNDO SELADOR ACRÍLICO, APLICAÇÃO MANUAL EM PAREDE, UMA DEMÃO. AF_04/2023</t>
  </si>
  <si>
    <t xml:space="preserve"> 1.1.3 </t>
  </si>
  <si>
    <t xml:space="preserve"> 95626 </t>
  </si>
  <si>
    <t>APLICAÇÃO MANUAL DE TINTA LÁTEX ACRÍLICA EM PAREDE EXTERNAS DE CASAS, DUAS DEMÃOS. AF_03/2024</t>
  </si>
  <si>
    <t xml:space="preserve"> 1.1.4 </t>
  </si>
  <si>
    <t xml:space="preserve"> 88489 </t>
  </si>
  <si>
    <t>PINTURA LÁTEX ACRÍLICA PREMIUM, APLICAÇÃO MANUAL EM PAREDES, DUAS DEMÃOS. AF_04/2023</t>
  </si>
  <si>
    <t xml:space="preserve"> 1.1.5 </t>
  </si>
  <si>
    <t xml:space="preserve"> 104639 </t>
  </si>
  <si>
    <t>PINTURA LÁTEX ACRÍLICA ECONÔMICA, APLICAÇÃO MANUAL EM TETO, DUAS DEMÃOS. AF_04/2023</t>
  </si>
  <si>
    <t xml:space="preserve"> 1.1.6 </t>
  </si>
  <si>
    <t xml:space="preserve"> 102491 </t>
  </si>
  <si>
    <t>PINTURA DE PISO COM TINTA ACRÍLICA, APLICAÇÃO MANUAL, 2 DEMÃOS, INCLUSO FUNDO PREPARADOR. AF_05/2021</t>
  </si>
  <si>
    <t xml:space="preserve"> 1.1.7 </t>
  </si>
  <si>
    <t xml:space="preserve"> 100717 </t>
  </si>
  <si>
    <t>LIXAMENTO MANUAL EM SUPERFÍCIES METÁLICAS EM OBRA. AF_01/2020</t>
  </si>
  <si>
    <t xml:space="preserve"> 1.1.8 </t>
  </si>
  <si>
    <t xml:space="preserve"> 100757 </t>
  </si>
  <si>
    <t>PINTURA COM TINTA ALQUÍDICA DE ACABAMENTO (ESMALTE SINTÉTICO ACETINADO) PULVERIZADA SOBRE SUPERFÍCIES METÁLICAS (EXCETO PERFIL) EXECUTADO EM OBRA (02 DEMÃOS). AF_01/2020_PE - Platibanda edificação</t>
  </si>
  <si>
    <t xml:space="preserve"> 1.1.9 </t>
  </si>
  <si>
    <t>PINTURA COM TINTA ALQUÍDICA DE ACABAMENTO (ESMALTE SINTÉTICO ACETINADO) PULVERIZADA SOBRE SUPERFÍCIES METÁLICAS (EXCETO PERFIL) EXECUTADO EM OBRA (02 DEMÃOS). AF_01/2020_PE - (platibanda cobertura)</t>
  </si>
  <si>
    <t xml:space="preserve"> 1.1.10 </t>
  </si>
  <si>
    <t>PINTURA COM TINTA ALQUÍDICA DE ACABAMENTO (ESMALTE SINTÉTICO ACETINADO) PULVERIZADA SOBRE SUPERFÍCIES METÁLICAS (EXCETO PERFIL) EXECUTADO EM OBRA (02 DEMÃOS). AF_01/2020_PE - Partes metálicas (pilares, esquadrias)</t>
  </si>
  <si>
    <t xml:space="preserve"> 1.1.11 </t>
  </si>
  <si>
    <t xml:space="preserve"> 102209 </t>
  </si>
  <si>
    <t>PINTURA TINTA DE ACABAMENTO (PIGMENTADA) ESMALTE SINTÉTICO ACETINADO EM MADEIRA, 1 DEMÃO. AF_01/2021</t>
  </si>
  <si>
    <t xml:space="preserve"> 1.1.12 </t>
  </si>
  <si>
    <t xml:space="preserve"> 102203 </t>
  </si>
  <si>
    <t>PINTURA VERNIZ (INCOLOR) ALQUÍDICO EM MADEIRA, USO INTERNO E EXTERNO, 1 DEMÃO. AF_01/2021</t>
  </si>
  <si>
    <t xml:space="preserve"> 1.2 </t>
  </si>
  <si>
    <t>Identidade Visual</t>
  </si>
  <si>
    <t xml:space="preserve"> 1.2.1 </t>
  </si>
  <si>
    <t xml:space="preserve"> 15.97.60 </t>
  </si>
  <si>
    <t>EMBASA</t>
  </si>
  <si>
    <t>PLOTAGEM DE ADESIVO VINIL, INCL. APLICAÇÃO EM LETREIRO DE CHAPA GALVANIZADA</t>
  </si>
  <si>
    <t xml:space="preserve"> 1.3 </t>
  </si>
  <si>
    <t>Pluvial</t>
  </si>
  <si>
    <t xml:space="preserve"> 1.3.1 </t>
  </si>
  <si>
    <t xml:space="preserve"> 4865 </t>
  </si>
  <si>
    <t>ORSE</t>
  </si>
  <si>
    <t>Limpeza de calha de zinco</t>
  </si>
  <si>
    <t>m</t>
  </si>
  <si>
    <t xml:space="preserve"> 1.4 </t>
  </si>
  <si>
    <t>Deslocamentos para manutenção preventiva</t>
  </si>
  <si>
    <t xml:space="preserve"> 2 </t>
  </si>
  <si>
    <t>Manutenção Corretiva (sob demanda)</t>
  </si>
  <si>
    <t xml:space="preserve"> 2.1 </t>
  </si>
  <si>
    <t>Manutenção Corretiva Pontuais</t>
  </si>
  <si>
    <t xml:space="preserve"> 2.1.1 </t>
  </si>
  <si>
    <t xml:space="preserve"> PRF.MS.MANUT.ReparosPequenosSingular </t>
  </si>
  <si>
    <t>Próprio</t>
  </si>
  <si>
    <t>REPARO PEQUENOS SINGULAR - serviços para oficial  com duração de aproximadamente quatro horas</t>
  </si>
  <si>
    <t>un</t>
  </si>
  <si>
    <t xml:space="preserve"> 2.1.2 </t>
  </si>
  <si>
    <t xml:space="preserve"> PRF.MS.MANUT.ReparosPequenosMultiplos </t>
  </si>
  <si>
    <t>REPAROS PEQUENOS MÚLTIPLOS - serviços para oficial  com duração de aproximadamente oito horas</t>
  </si>
  <si>
    <t xml:space="preserve"> 2.1.3 </t>
  </si>
  <si>
    <t xml:space="preserve"> PRF.MS.MANUT.ReparosMédiosSingular </t>
  </si>
  <si>
    <t>REPARO MÉDIO SINGULAR- serviços para oficial e ajudante com duração de aproximadamente quatro horas</t>
  </si>
  <si>
    <t xml:space="preserve"> 2.1.4 </t>
  </si>
  <si>
    <t xml:space="preserve"> PRF.MS.MANUT.ReparosMédiosMúltiplos </t>
  </si>
  <si>
    <t>REPAROS MÉDIOS MÚLTIPLOS - serviços para oficial e ajudante com duração de aproximadamente oito horas</t>
  </si>
  <si>
    <t xml:space="preserve"> 2.1.5 </t>
  </si>
  <si>
    <t xml:space="preserve"> Insumos SINAPI </t>
  </si>
  <si>
    <t>Material para manutenção corretiva pontual, conforme INSUMOS SINAPI (aplicado desconto e BDI)</t>
  </si>
  <si>
    <t>vb</t>
  </si>
  <si>
    <t xml:space="preserve"> 2.2 </t>
  </si>
  <si>
    <t>Deslocamentos para manutenção corretiva</t>
  </si>
  <si>
    <t xml:space="preserve"> 3 </t>
  </si>
  <si>
    <t>Relatórios</t>
  </si>
  <si>
    <t xml:space="preserve"> 3.1 </t>
  </si>
  <si>
    <t xml:space="preserve"> PRF.MS.MANUT2025.RELAT.ANUAL </t>
  </si>
  <si>
    <t>Relatório de manutenção predial total (preventivas e corretivas) anual e acumulado.</t>
  </si>
  <si>
    <t xml:space="preserve"> 3.2 </t>
  </si>
  <si>
    <t xml:space="preserve"> PRF.MS.MANUT2025.RELAT.QTDE </t>
  </si>
  <si>
    <t>Relatório de quantidades efetivas para serviços de manutenção predial preventivas, por edificação</t>
  </si>
  <si>
    <t xml:space="preserve"> 3.3 </t>
  </si>
  <si>
    <t xml:space="preserve"> PRF.MS.MANUT2025.RELAT.DIAG </t>
  </si>
  <si>
    <t>Relatório diagnóstico de manutenção predial</t>
  </si>
  <si>
    <t>___________________________________________________________________
ASSINSTURA DO RESPONSÁVEL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</si>
</sst>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%"/>
  </numFmts>
  <fonts count="19">
    <font>
      <sz val="10.0"/>
      <color rgb="FF000000"/>
      <name val="Arial"/>
      <scheme val="minor"/>
    </font>
    <font>
      <b/>
      <sz val="16.0"/>
      <color theme="1"/>
      <name val="Arial"/>
    </font>
    <font/>
    <font>
      <sz val="10.0"/>
      <color theme="1"/>
      <name val="Arial"/>
    </font>
    <font>
      <b/>
      <sz val="10.0"/>
      <color theme="1"/>
      <name val="Arial"/>
    </font>
    <font>
      <b/>
      <sz val="14.0"/>
      <color theme="1"/>
      <name val="Arial"/>
    </font>
    <font>
      <b/>
      <sz val="12.0"/>
      <color theme="1"/>
      <name val="Arial"/>
    </font>
    <font>
      <b/>
      <sz val="20.0"/>
      <color theme="1"/>
      <name val="Arial"/>
    </font>
    <font>
      <b/>
      <sz val="14.0"/>
      <color theme="1"/>
      <name val="Poppins"/>
    </font>
    <font>
      <b/>
      <sz val="11.0"/>
      <color theme="1"/>
      <name val="IBM Plex Mono"/>
    </font>
    <font>
      <b/>
      <sz val="11.0"/>
      <color rgb="FFFF0000"/>
      <name val="IBM Plex Mono"/>
    </font>
    <font>
      <b/>
      <sz val="11.0"/>
      <color theme="1"/>
      <name val="Arial"/>
    </font>
    <font>
      <sz val="11.0"/>
      <color theme="1"/>
      <name val="IBM Plex Mono"/>
    </font>
    <font>
      <sz val="11.0"/>
      <color theme="1"/>
      <name val="Arial"/>
    </font>
    <font>
      <b/>
      <sz val="20.0"/>
      <color theme="1"/>
      <name val="IBM Plex Mono"/>
    </font>
    <font>
      <b/>
      <sz val="10.0"/>
      <color rgb="FFFFFFFF"/>
      <name val="Arial"/>
    </font>
    <font>
      <b/>
      <sz val="10.0"/>
      <color rgb="FF000000"/>
      <name val="Arial"/>
    </font>
    <font>
      <sz val="10.0"/>
      <color rgb="FF000000"/>
      <name val="Arial"/>
    </font>
    <font>
      <b/>
      <sz val="15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729FCF"/>
        <bgColor rgb="FF729FCF"/>
      </patternFill>
    </fill>
    <fill>
      <patternFill patternType="solid">
        <fgColor rgb="FF8FAADC"/>
        <bgColor rgb="FF8FAADC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</fills>
  <borders count="3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top/>
      <bottom/>
    </border>
    <border>
      <top/>
      <bottom/>
    </border>
    <border>
      <left style="thin">
        <color rgb="FF000000"/>
      </left>
      <top style="thin">
        <color rgb="FF000000"/>
      </top>
      <bottom style="dotted">
        <color rgb="FF000000"/>
      </bottom>
    </border>
    <border>
      <top style="thin">
        <color rgb="FF000000"/>
      </top>
      <bottom style="dotted">
        <color rgb="FF000000"/>
      </bottom>
    </border>
    <border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top style="dotted">
        <color rgb="FF000000"/>
      </top>
    </border>
    <border>
      <top style="dotted">
        <color rgb="FF000000"/>
      </top>
    </border>
    <border>
      <right style="thin">
        <color rgb="FF000000"/>
      </right>
      <top style="dotted">
        <color rgb="FF000000"/>
      </top>
    </border>
    <border>
      <left style="thin">
        <color rgb="FF000000"/>
      </left>
      <top style="dotted">
        <color rgb="FF000000"/>
      </top>
      <bottom style="thin">
        <color rgb="FF000000"/>
      </bottom>
    </border>
    <border>
      <top style="dotted">
        <color rgb="FF000000"/>
      </top>
      <bottom style="thin">
        <color rgb="FF000000"/>
      </bottom>
    </border>
    <border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4" fillId="2" fontId="4" numFmtId="0" xfId="0" applyAlignment="1" applyBorder="1" applyFont="1">
      <alignment horizontal="left" shrinkToFit="0" vertical="top" wrapText="1"/>
    </xf>
    <xf borderId="1" fillId="0" fontId="5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readingOrder="0" shrinkToFit="0" vertical="center" wrapText="1"/>
    </xf>
    <xf borderId="1" fillId="3" fontId="4" numFmtId="0" xfId="0" applyAlignment="1" applyBorder="1" applyFill="1" applyFont="1">
      <alignment horizontal="center" shrinkToFit="0" vertical="center" wrapText="1"/>
    </xf>
    <xf borderId="1" fillId="0" fontId="7" numFmtId="10" xfId="0" applyAlignment="1" applyBorder="1" applyFont="1" applyNumberFormat="1">
      <alignment horizontal="center" shrinkToFit="0" vertical="center" wrapText="1"/>
    </xf>
    <xf borderId="5" fillId="2" fontId="4" numFmtId="0" xfId="0" applyAlignment="1" applyBorder="1" applyFont="1">
      <alignment horizontal="left" shrinkToFit="0" vertical="top" wrapText="1"/>
    </xf>
    <xf borderId="5" fillId="2" fontId="4" numFmtId="4" xfId="0" applyAlignment="1" applyBorder="1" applyFont="1" applyNumberFormat="1">
      <alignment horizontal="right" shrinkToFit="0" vertical="top" wrapText="1"/>
    </xf>
    <xf borderId="5" fillId="2" fontId="4" numFmtId="0" xfId="0" applyAlignment="1" applyBorder="1" applyFont="1">
      <alignment horizontal="left" shrinkToFit="0" vertical="top" wrapText="0"/>
    </xf>
    <xf borderId="6" fillId="2" fontId="4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5" fillId="4" fontId="4" numFmtId="0" xfId="0" applyAlignment="1" applyBorder="1" applyFill="1" applyFont="1">
      <alignment horizontal="left" shrinkToFit="0" vertical="top" wrapText="1"/>
    </xf>
    <xf borderId="5" fillId="4" fontId="4" numFmtId="4" xfId="0" applyAlignment="1" applyBorder="1" applyFont="1" applyNumberFormat="1">
      <alignment horizontal="right" shrinkToFit="0" vertical="top" wrapText="1"/>
    </xf>
    <xf borderId="8" fillId="5" fontId="8" numFmtId="0" xfId="0" applyAlignment="1" applyBorder="1" applyFill="1" applyFont="1">
      <alignment horizontal="center" shrinkToFit="0" vertical="bottom" wrapText="0"/>
    </xf>
    <xf borderId="9" fillId="0" fontId="2" numFmtId="0" xfId="0" applyBorder="1" applyFont="1"/>
    <xf borderId="10" fillId="0" fontId="2" numFmtId="0" xfId="0" applyBorder="1" applyFont="1"/>
    <xf borderId="1" fillId="6" fontId="8" numFmtId="0" xfId="0" applyAlignment="1" applyBorder="1" applyFill="1" applyFont="1">
      <alignment horizontal="center" shrinkToFit="0" vertical="bottom" wrapText="0"/>
    </xf>
    <xf borderId="11" fillId="0" fontId="9" numFmtId="0" xfId="0" applyAlignment="1" applyBorder="1" applyFont="1">
      <alignment horizontal="center" shrinkToFit="0" vertical="bottom" wrapText="1"/>
    </xf>
    <xf borderId="12" fillId="0" fontId="2" numFmtId="0" xfId="0" applyBorder="1" applyFont="1"/>
    <xf borderId="13" fillId="0" fontId="2" numFmtId="0" xfId="0" applyBorder="1" applyFont="1"/>
    <xf borderId="14" fillId="0" fontId="9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0" fontId="2" numFmtId="0" xfId="0" applyBorder="1" applyFont="1"/>
    <xf borderId="11" fillId="0" fontId="10" numFmtId="0" xfId="0" applyAlignment="1" applyBorder="1" applyFont="1">
      <alignment horizontal="center" shrinkToFit="0" vertical="bottom" wrapText="0"/>
    </xf>
    <xf borderId="17" fillId="0" fontId="2" numFmtId="0" xfId="0" applyBorder="1" applyFont="1"/>
    <xf borderId="18" fillId="0" fontId="2" numFmtId="0" xfId="0" applyBorder="1" applyFont="1"/>
    <xf borderId="19" fillId="0" fontId="2" numFmtId="0" xfId="0" applyBorder="1" applyFont="1"/>
    <xf borderId="11" fillId="5" fontId="9" numFmtId="0" xfId="0" applyAlignment="1" applyBorder="1" applyFont="1">
      <alignment horizontal="center" shrinkToFit="0" vertical="center" wrapText="0"/>
    </xf>
    <xf borderId="20" fillId="5" fontId="11" numFmtId="0" xfId="0" applyAlignment="1" applyBorder="1" applyFont="1">
      <alignment horizontal="center" shrinkToFit="0" vertical="center" wrapText="0"/>
    </xf>
    <xf borderId="14" fillId="3" fontId="12" numFmtId="10" xfId="0" applyAlignment="1" applyBorder="1" applyFont="1" applyNumberFormat="1">
      <alignment horizontal="center" readingOrder="0" shrinkToFit="0" vertical="bottom" wrapText="0"/>
    </xf>
    <xf borderId="21" fillId="0" fontId="12" numFmtId="0" xfId="0" applyAlignment="1" applyBorder="1" applyFont="1">
      <alignment horizontal="center" shrinkToFit="0" vertical="bottom" wrapText="0"/>
    </xf>
    <xf borderId="21" fillId="0" fontId="12" numFmtId="0" xfId="0" applyAlignment="1" applyBorder="1" applyFont="1">
      <alignment shrinkToFit="0" vertical="bottom" wrapText="0"/>
    </xf>
    <xf borderId="21" fillId="3" fontId="12" numFmtId="10" xfId="0" applyAlignment="1" applyBorder="1" applyFont="1" applyNumberFormat="1">
      <alignment horizontal="center" readingOrder="0" shrinkToFit="0" vertical="bottom" wrapText="0"/>
    </xf>
    <xf borderId="22" fillId="0" fontId="2" numFmtId="0" xfId="0" applyBorder="1" applyFont="1"/>
    <xf borderId="21" fillId="0" fontId="13" numFmtId="0" xfId="0" applyAlignment="1" applyBorder="1" applyFont="1">
      <alignment shrinkToFit="0" vertical="bottom" wrapText="0"/>
    </xf>
    <xf borderId="21" fillId="0" fontId="9" numFmtId="10" xfId="0" applyAlignment="1" applyBorder="1" applyFont="1" applyNumberFormat="1">
      <alignment horizontal="center" shrinkToFit="0" vertical="bottom" wrapText="0"/>
    </xf>
    <xf borderId="23" fillId="0" fontId="12" numFmtId="0" xfId="0" applyAlignment="1" applyBorder="1" applyFont="1">
      <alignment horizontal="center" shrinkToFit="0" vertical="bottom" wrapText="0"/>
    </xf>
    <xf borderId="24" fillId="0" fontId="2" numFmtId="0" xfId="0" applyBorder="1" applyFont="1"/>
    <xf borderId="25" fillId="0" fontId="2" numFmtId="0" xfId="0" applyBorder="1" applyFont="1"/>
    <xf borderId="21" fillId="0" fontId="12" numFmtId="0" xfId="0" applyAlignment="1" applyBorder="1" applyFont="1">
      <alignment shrinkToFit="0" vertical="bottom" wrapText="1"/>
    </xf>
    <xf borderId="21" fillId="0" fontId="9" numFmtId="10" xfId="0" applyAlignment="1" applyBorder="1" applyFont="1" applyNumberFormat="1">
      <alignment horizontal="center" readingOrder="0" shrinkToFit="0" vertical="bottom" wrapText="0"/>
    </xf>
    <xf borderId="21" fillId="5" fontId="9" numFmtId="10" xfId="0" applyAlignment="1" applyBorder="1" applyFont="1" applyNumberFormat="1">
      <alignment horizontal="center" shrinkToFit="0" vertical="bottom" wrapText="0"/>
    </xf>
    <xf borderId="11" fillId="0" fontId="12" numFmtId="0" xfId="0" applyAlignment="1" applyBorder="1" applyFont="1">
      <alignment shrinkToFit="0" vertical="bottom" wrapText="1"/>
    </xf>
    <xf borderId="11" fillId="0" fontId="13" numFmtId="0" xfId="0" applyAlignment="1" applyBorder="1" applyFont="1">
      <alignment shrinkToFit="0" vertical="bottom" wrapText="0"/>
    </xf>
    <xf borderId="14" fillId="6" fontId="8" numFmtId="0" xfId="0" applyAlignment="1" applyBorder="1" applyFont="1">
      <alignment horizontal="center" shrinkToFit="0" vertical="center" wrapText="0"/>
    </xf>
    <xf borderId="11" fillId="0" fontId="9" numFmtId="0" xfId="0" applyAlignment="1" applyBorder="1" applyFont="1">
      <alignment horizontal="center" shrinkToFit="0" vertical="bottom" wrapText="0"/>
    </xf>
    <xf borderId="26" fillId="0" fontId="12" numFmtId="0" xfId="0" applyAlignment="1" applyBorder="1" applyFont="1">
      <alignment shrinkToFit="0" vertical="bottom" wrapText="1"/>
    </xf>
    <xf borderId="27" fillId="0" fontId="2" numFmtId="0" xfId="0" applyBorder="1" applyFont="1"/>
    <xf borderId="28" fillId="0" fontId="2" numFmtId="0" xfId="0" applyBorder="1" applyFont="1"/>
    <xf borderId="14" fillId="0" fontId="14" numFmtId="4" xfId="0" applyAlignment="1" applyBorder="1" applyFont="1" applyNumberFormat="1">
      <alignment horizontal="center" shrinkToFit="0" vertical="bottom" wrapText="0"/>
    </xf>
    <xf borderId="29" fillId="0" fontId="12" numFmtId="0" xfId="0" applyAlignment="1" applyBorder="1" applyFont="1">
      <alignment shrinkToFit="0" vertical="bottom" wrapText="1"/>
    </xf>
    <xf borderId="30" fillId="0" fontId="2" numFmtId="0" xfId="0" applyBorder="1" applyFont="1"/>
    <xf borderId="31" fillId="0" fontId="2" numFmtId="0" xfId="0" applyBorder="1" applyFont="1"/>
    <xf borderId="6" fillId="2" fontId="4" numFmtId="0" xfId="0" applyAlignment="1" applyBorder="1" applyFont="1">
      <alignment horizontal="left" shrinkToFit="0" vertical="top" wrapText="1"/>
    </xf>
    <xf borderId="6" fillId="2" fontId="15" numFmtId="0" xfId="0" applyAlignment="1" applyBorder="1" applyFont="1">
      <alignment horizontal="left" shrinkToFit="0" vertical="top" wrapText="1"/>
    </xf>
    <xf borderId="5" fillId="2" fontId="15" numFmtId="164" xfId="0" applyAlignment="1" applyBorder="1" applyFont="1" applyNumberFormat="1">
      <alignment horizontal="right" shrinkToFit="0" vertical="top" wrapText="1"/>
    </xf>
    <xf borderId="32" fillId="2" fontId="11" numFmtId="0" xfId="0" applyAlignment="1" applyBorder="1" applyFont="1">
      <alignment horizontal="left" shrinkToFit="0" vertical="top" wrapText="1"/>
    </xf>
    <xf borderId="32" fillId="2" fontId="11" numFmtId="0" xfId="0" applyAlignment="1" applyBorder="1" applyFont="1">
      <alignment horizontal="right" shrinkToFit="0" vertical="top" wrapText="1"/>
    </xf>
    <xf borderId="32" fillId="2" fontId="11" numFmtId="0" xfId="0" applyAlignment="1" applyBorder="1" applyFont="1">
      <alignment horizontal="center" shrinkToFit="0" vertical="top" wrapText="1"/>
    </xf>
    <xf borderId="32" fillId="7" fontId="16" numFmtId="0" xfId="0" applyAlignment="1" applyBorder="1" applyFill="1" applyFont="1">
      <alignment horizontal="left" shrinkToFit="0" vertical="top" wrapText="1"/>
    </xf>
    <xf borderId="32" fillId="7" fontId="16" numFmtId="0" xfId="0" applyAlignment="1" applyBorder="1" applyFont="1">
      <alignment horizontal="center" shrinkToFit="0" vertical="top" wrapText="1"/>
    </xf>
    <xf borderId="32" fillId="7" fontId="16" numFmtId="0" xfId="0" applyAlignment="1" applyBorder="1" applyFont="1">
      <alignment horizontal="right" shrinkToFit="0" vertical="top" wrapText="1"/>
    </xf>
    <xf borderId="32" fillId="7" fontId="16" numFmtId="4" xfId="0" applyAlignment="1" applyBorder="1" applyFont="1" applyNumberFormat="1">
      <alignment horizontal="right" shrinkToFit="0" vertical="top" wrapText="1"/>
    </xf>
    <xf borderId="32" fillId="7" fontId="16" numFmtId="164" xfId="0" applyAlignment="1" applyBorder="1" applyFont="1" applyNumberFormat="1">
      <alignment horizontal="right" shrinkToFit="0" vertical="top" wrapText="1"/>
    </xf>
    <xf borderId="32" fillId="8" fontId="17" numFmtId="0" xfId="0" applyAlignment="1" applyBorder="1" applyFill="1" applyFont="1">
      <alignment horizontal="left" shrinkToFit="0" vertical="top" wrapText="1"/>
    </xf>
    <xf borderId="32" fillId="8" fontId="17" numFmtId="0" xfId="0" applyAlignment="1" applyBorder="1" applyFont="1">
      <alignment horizontal="center" shrinkToFit="0" vertical="top" wrapText="1"/>
    </xf>
    <xf borderId="32" fillId="8" fontId="17" numFmtId="0" xfId="0" applyAlignment="1" applyBorder="1" applyFont="1">
      <alignment horizontal="right" shrinkToFit="0" vertical="top" wrapText="1"/>
    </xf>
    <xf borderId="32" fillId="8" fontId="17" numFmtId="4" xfId="0" applyAlignment="1" applyBorder="1" applyFont="1" applyNumberFormat="1">
      <alignment horizontal="right" shrinkToFit="0" vertical="top" wrapText="1"/>
    </xf>
    <xf borderId="32" fillId="8" fontId="17" numFmtId="164" xfId="0" applyAlignment="1" applyBorder="1" applyFont="1" applyNumberFormat="1">
      <alignment horizontal="right" shrinkToFit="0" vertical="top" wrapText="1"/>
    </xf>
    <xf borderId="32" fillId="9" fontId="17" numFmtId="0" xfId="0" applyAlignment="1" applyBorder="1" applyFill="1" applyFont="1">
      <alignment horizontal="left" shrinkToFit="0" vertical="top" wrapText="1"/>
    </xf>
    <xf borderId="32" fillId="9" fontId="17" numFmtId="0" xfId="0" applyAlignment="1" applyBorder="1" applyFont="1">
      <alignment horizontal="center" shrinkToFit="0" vertical="top" wrapText="1"/>
    </xf>
    <xf borderId="32" fillId="9" fontId="17" numFmtId="0" xfId="0" applyAlignment="1" applyBorder="1" applyFont="1">
      <alignment horizontal="right" shrinkToFit="0" vertical="top" wrapText="1"/>
    </xf>
    <xf borderId="32" fillId="9" fontId="17" numFmtId="4" xfId="0" applyAlignment="1" applyBorder="1" applyFont="1" applyNumberFormat="1">
      <alignment horizontal="right" shrinkToFit="0" vertical="top" wrapText="1"/>
    </xf>
    <xf borderId="32" fillId="9" fontId="17" numFmtId="164" xfId="0" applyAlignment="1" applyBorder="1" applyFont="1" applyNumberFormat="1">
      <alignment horizontal="right" shrinkToFit="0" vertical="top" wrapText="1"/>
    </xf>
    <xf borderId="0" fillId="0" fontId="18" numFmtId="0" xfId="0" applyAlignment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0000EE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14.25"/>
    <col customWidth="1" min="3" max="3" width="14.5"/>
    <col customWidth="1" min="4" max="4" width="66.0"/>
    <col customWidth="1" min="5" max="5" width="8.75"/>
    <col customWidth="1" min="6" max="11" width="14.25"/>
    <col customWidth="1" min="12" max="26" width="9.38"/>
  </cols>
  <sheetData>
    <row r="1" ht="68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ht="16.5" customHeight="1">
      <c r="A2" s="5" t="s">
        <v>1</v>
      </c>
      <c r="B2" s="6" t="s">
        <v>2</v>
      </c>
      <c r="C2" s="2"/>
      <c r="D2" s="2"/>
      <c r="E2" s="2"/>
      <c r="F2" s="2"/>
      <c r="G2" s="2"/>
      <c r="H2" s="2"/>
      <c r="I2" s="2"/>
      <c r="J2" s="3"/>
      <c r="K2" s="4"/>
    </row>
    <row r="3" ht="16.5" customHeight="1">
      <c r="A3" s="5" t="s">
        <v>3</v>
      </c>
      <c r="B3" s="7" t="s">
        <v>4</v>
      </c>
      <c r="C3" s="2"/>
      <c r="D3" s="2"/>
      <c r="E3" s="2"/>
      <c r="F3" s="2"/>
      <c r="G3" s="2"/>
      <c r="H3" s="2"/>
      <c r="I3" s="2"/>
      <c r="J3" s="3"/>
      <c r="K3" s="4"/>
    </row>
    <row r="4" ht="70.5" customHeight="1">
      <c r="A4" s="5" t="s">
        <v>5</v>
      </c>
      <c r="B4" s="8" t="s">
        <v>6</v>
      </c>
      <c r="C4" s="2"/>
      <c r="D4" s="2"/>
      <c r="E4" s="2"/>
      <c r="F4" s="2"/>
      <c r="G4" s="2"/>
      <c r="H4" s="2"/>
      <c r="I4" s="2"/>
      <c r="J4" s="3"/>
      <c r="K4" s="4"/>
    </row>
    <row r="5" ht="12.75" customHeight="1">
      <c r="A5" s="5" t="s">
        <v>7</v>
      </c>
      <c r="B5" s="9"/>
      <c r="C5" s="2"/>
      <c r="D5" s="2"/>
      <c r="E5" s="2"/>
      <c r="F5" s="2"/>
      <c r="G5" s="2"/>
      <c r="H5" s="2"/>
      <c r="I5" s="2"/>
      <c r="J5" s="3"/>
      <c r="K5" s="4"/>
    </row>
    <row r="6" ht="12.75" customHeight="1">
      <c r="A6" s="5" t="s">
        <v>8</v>
      </c>
      <c r="B6" s="9"/>
      <c r="C6" s="2"/>
      <c r="D6" s="2"/>
      <c r="E6" s="2"/>
      <c r="F6" s="2"/>
      <c r="G6" s="2"/>
      <c r="H6" s="2"/>
      <c r="I6" s="2"/>
      <c r="J6" s="3"/>
      <c r="K6" s="4"/>
    </row>
    <row r="7" ht="18.0" customHeight="1">
      <c r="A7" s="5" t="s">
        <v>9</v>
      </c>
      <c r="B7" s="10">
        <f>H15</f>
        <v>0</v>
      </c>
      <c r="C7" s="2"/>
      <c r="D7" s="3"/>
      <c r="E7" s="11"/>
      <c r="F7" s="11"/>
      <c r="G7" s="11"/>
      <c r="H7" s="11"/>
      <c r="I7" s="12"/>
      <c r="J7" s="11"/>
      <c r="K7" s="4"/>
    </row>
    <row r="8" ht="24.0" customHeight="1">
      <c r="A8" s="5" t="s">
        <v>10</v>
      </c>
      <c r="B8" s="10">
        <f>E33</f>
        <v>0.2624015973</v>
      </c>
      <c r="C8" s="2"/>
      <c r="D8" s="3"/>
      <c r="E8" s="13"/>
      <c r="F8" s="14" t="s">
        <v>11</v>
      </c>
      <c r="G8" s="15"/>
      <c r="H8" s="15"/>
      <c r="I8" s="15"/>
      <c r="J8" s="11"/>
      <c r="K8" s="4"/>
    </row>
    <row r="9" ht="12.75" customHeight="1">
      <c r="A9" s="11"/>
      <c r="B9" s="11"/>
      <c r="C9" s="11"/>
      <c r="D9" s="11"/>
      <c r="E9" s="11"/>
      <c r="F9" s="11"/>
      <c r="G9" s="11"/>
      <c r="H9" s="11"/>
      <c r="I9" s="11"/>
      <c r="J9" s="12"/>
      <c r="K9" s="4"/>
    </row>
    <row r="10" ht="12.75" customHeight="1">
      <c r="A10" s="16"/>
      <c r="B10" s="16"/>
      <c r="C10" s="16"/>
      <c r="D10" s="16"/>
      <c r="E10" s="16"/>
      <c r="F10" s="16"/>
      <c r="G10" s="16"/>
      <c r="H10" s="16"/>
      <c r="I10" s="16"/>
      <c r="J10" s="17"/>
      <c r="K10" s="4"/>
    </row>
    <row r="11" ht="12.75" customHeight="1">
      <c r="A11" s="11"/>
      <c r="B11" s="11"/>
      <c r="C11" s="11"/>
      <c r="D11" s="11"/>
      <c r="E11" s="11"/>
      <c r="F11" s="11"/>
      <c r="G11" s="11"/>
      <c r="H11" s="11"/>
      <c r="I11" s="11"/>
      <c r="J11" s="12"/>
      <c r="K11" s="4"/>
    </row>
    <row r="12" ht="18.0" customHeight="1">
      <c r="A12" s="11"/>
      <c r="B12" s="11"/>
      <c r="C12" s="18" t="s">
        <v>12</v>
      </c>
      <c r="D12" s="19"/>
      <c r="E12" s="20"/>
      <c r="F12" s="11"/>
      <c r="G12" s="21" t="s">
        <v>13</v>
      </c>
      <c r="H12" s="2"/>
      <c r="I12" s="3"/>
      <c r="J12" s="12"/>
      <c r="K12" s="4"/>
    </row>
    <row r="13" ht="12.75" customHeight="1">
      <c r="A13" s="11"/>
      <c r="B13" s="11"/>
      <c r="C13" s="22" t="s">
        <v>14</v>
      </c>
      <c r="D13" s="23"/>
      <c r="E13" s="24"/>
      <c r="F13" s="11"/>
      <c r="G13" s="25" t="s">
        <v>15</v>
      </c>
      <c r="H13" s="26"/>
      <c r="I13" s="27"/>
      <c r="J13" s="12"/>
      <c r="K13" s="4"/>
    </row>
    <row r="14" ht="12.75" customHeight="1">
      <c r="A14" s="11"/>
      <c r="B14" s="11"/>
      <c r="C14" s="28" t="s">
        <v>16</v>
      </c>
      <c r="D14" s="23"/>
      <c r="E14" s="24"/>
      <c r="F14" s="11"/>
      <c r="G14" s="29"/>
      <c r="H14" s="30"/>
      <c r="I14" s="31"/>
      <c r="J14" s="12"/>
      <c r="K14" s="4"/>
    </row>
    <row r="15" ht="12.75" customHeight="1">
      <c r="A15" s="11"/>
      <c r="B15" s="11"/>
      <c r="C15" s="32" t="s">
        <v>17</v>
      </c>
      <c r="D15" s="23"/>
      <c r="E15" s="24"/>
      <c r="F15" s="11"/>
      <c r="G15" s="33" t="s">
        <v>18</v>
      </c>
      <c r="H15" s="34">
        <v>0.0</v>
      </c>
      <c r="I15" s="27"/>
      <c r="J15" s="12"/>
      <c r="K15" s="4"/>
    </row>
    <row r="16" ht="12.75" customHeight="1">
      <c r="A16" s="11"/>
      <c r="B16" s="11"/>
      <c r="C16" s="35" t="s">
        <v>19</v>
      </c>
      <c r="D16" s="36" t="s">
        <v>20</v>
      </c>
      <c r="E16" s="37">
        <v>0.04</v>
      </c>
      <c r="F16" s="11"/>
      <c r="G16" s="38"/>
      <c r="H16" s="29"/>
      <c r="I16" s="31"/>
      <c r="J16" s="12"/>
      <c r="K16" s="4"/>
    </row>
    <row r="17" ht="12.75" customHeight="1">
      <c r="A17" s="11"/>
      <c r="B17" s="11"/>
      <c r="C17" s="35" t="s">
        <v>21</v>
      </c>
      <c r="D17" s="36" t="s">
        <v>22</v>
      </c>
      <c r="E17" s="37">
        <v>0.008</v>
      </c>
      <c r="F17" s="11"/>
      <c r="G17" s="11"/>
      <c r="H17" s="11"/>
      <c r="I17" s="11"/>
      <c r="J17" s="12"/>
      <c r="K17" s="4"/>
    </row>
    <row r="18" ht="12.75" customHeight="1">
      <c r="A18" s="11"/>
      <c r="B18" s="11"/>
      <c r="C18" s="35" t="s">
        <v>23</v>
      </c>
      <c r="D18" s="36" t="s">
        <v>24</v>
      </c>
      <c r="E18" s="37">
        <v>0.0127</v>
      </c>
      <c r="F18" s="11"/>
      <c r="G18" s="11"/>
      <c r="H18" s="11"/>
      <c r="I18" s="11"/>
      <c r="J18" s="12"/>
      <c r="K18" s="4"/>
    </row>
    <row r="19" ht="12.75" customHeight="1">
      <c r="A19" s="11"/>
      <c r="B19" s="11"/>
      <c r="C19" s="35" t="s">
        <v>25</v>
      </c>
      <c r="D19" s="36" t="s">
        <v>26</v>
      </c>
      <c r="E19" s="37">
        <v>0.0123</v>
      </c>
      <c r="F19" s="11"/>
      <c r="G19" s="11"/>
      <c r="H19" s="11"/>
      <c r="I19" s="11"/>
      <c r="J19" s="12"/>
      <c r="K19" s="4"/>
    </row>
    <row r="20" ht="12.75" customHeight="1">
      <c r="A20" s="11"/>
      <c r="B20" s="11"/>
      <c r="C20" s="39"/>
      <c r="D20" s="39"/>
      <c r="E20" s="40">
        <f>SUM(E16:E19)</f>
        <v>0.073</v>
      </c>
      <c r="F20" s="11"/>
      <c r="G20" s="11"/>
      <c r="H20" s="11"/>
      <c r="I20" s="11"/>
      <c r="J20" s="12"/>
      <c r="K20" s="4"/>
    </row>
    <row r="21" ht="12.75" customHeight="1">
      <c r="A21" s="11"/>
      <c r="B21" s="11"/>
      <c r="C21" s="39"/>
      <c r="D21" s="39"/>
      <c r="E21" s="39"/>
      <c r="F21" s="11"/>
      <c r="G21" s="11"/>
      <c r="H21" s="11"/>
      <c r="I21" s="11"/>
      <c r="J21" s="12"/>
      <c r="K21" s="4"/>
    </row>
    <row r="22" ht="12.75" customHeight="1">
      <c r="A22" s="11"/>
      <c r="B22" s="11"/>
      <c r="C22" s="32" t="s">
        <v>27</v>
      </c>
      <c r="D22" s="23"/>
      <c r="E22" s="24"/>
      <c r="F22" s="11"/>
      <c r="G22" s="11"/>
      <c r="H22" s="11"/>
      <c r="I22" s="11"/>
      <c r="J22" s="12"/>
      <c r="K22" s="4"/>
    </row>
    <row r="23" ht="12.75" customHeight="1">
      <c r="A23" s="11"/>
      <c r="B23" s="11"/>
      <c r="C23" s="41" t="s">
        <v>28</v>
      </c>
      <c r="D23" s="36" t="s">
        <v>29</v>
      </c>
      <c r="E23" s="37">
        <v>0.074</v>
      </c>
      <c r="F23" s="11"/>
      <c r="G23" s="11"/>
      <c r="H23" s="11"/>
      <c r="I23" s="11"/>
      <c r="J23" s="12"/>
      <c r="K23" s="4"/>
    </row>
    <row r="24" ht="12.75" customHeight="1">
      <c r="A24" s="11"/>
      <c r="B24" s="11"/>
      <c r="C24" s="42"/>
      <c r="D24" s="39"/>
      <c r="E24" s="40">
        <f>SUM(E23)</f>
        <v>0.074</v>
      </c>
      <c r="F24" s="11"/>
      <c r="G24" s="11"/>
      <c r="H24" s="11"/>
      <c r="I24" s="11"/>
      <c r="J24" s="12"/>
      <c r="K24" s="4"/>
    </row>
    <row r="25" ht="12.75" customHeight="1">
      <c r="A25" s="11"/>
      <c r="B25" s="11"/>
      <c r="C25" s="43"/>
      <c r="D25" s="39"/>
      <c r="E25" s="39"/>
      <c r="F25" s="11"/>
      <c r="G25" s="11"/>
      <c r="H25" s="11"/>
      <c r="I25" s="11"/>
      <c r="J25" s="12"/>
      <c r="K25" s="4"/>
    </row>
    <row r="26" ht="12.75" customHeight="1">
      <c r="A26" s="11"/>
      <c r="B26" s="11"/>
      <c r="C26" s="32" t="s">
        <v>30</v>
      </c>
      <c r="D26" s="23"/>
      <c r="E26" s="24"/>
      <c r="F26" s="11"/>
      <c r="G26" s="11"/>
      <c r="H26" s="11"/>
      <c r="I26" s="11"/>
      <c r="J26" s="12"/>
      <c r="K26" s="4"/>
    </row>
    <row r="27" ht="12.75" customHeight="1">
      <c r="A27" s="11"/>
      <c r="B27" s="11"/>
      <c r="C27" s="41" t="s">
        <v>31</v>
      </c>
      <c r="D27" s="36" t="s">
        <v>32</v>
      </c>
      <c r="E27" s="37">
        <v>0.0065</v>
      </c>
      <c r="F27" s="11"/>
      <c r="G27" s="11"/>
      <c r="H27" s="11"/>
      <c r="I27" s="11"/>
      <c r="J27" s="12"/>
      <c r="K27" s="4"/>
    </row>
    <row r="28" ht="12.75" customHeight="1">
      <c r="A28" s="11"/>
      <c r="B28" s="11"/>
      <c r="C28" s="42"/>
      <c r="D28" s="36" t="s">
        <v>33</v>
      </c>
      <c r="E28" s="37">
        <v>0.03</v>
      </c>
      <c r="F28" s="11"/>
      <c r="G28" s="11"/>
      <c r="H28" s="11"/>
      <c r="I28" s="11"/>
      <c r="J28" s="12"/>
      <c r="K28" s="4"/>
    </row>
    <row r="29" ht="12.75" customHeight="1">
      <c r="A29" s="11"/>
      <c r="B29" s="11"/>
      <c r="C29" s="42"/>
      <c r="D29" s="36" t="s">
        <v>34</v>
      </c>
      <c r="E29" s="37">
        <v>0.0</v>
      </c>
      <c r="F29" s="11"/>
      <c r="G29" s="11"/>
      <c r="H29" s="11"/>
      <c r="I29" s="11"/>
      <c r="J29" s="12"/>
      <c r="K29" s="4"/>
    </row>
    <row r="30" ht="12.75" customHeight="1">
      <c r="A30" s="11"/>
      <c r="B30" s="11"/>
      <c r="C30" s="42"/>
      <c r="D30" s="44" t="s">
        <v>35</v>
      </c>
      <c r="E30" s="37">
        <v>0.05</v>
      </c>
      <c r="F30" s="11"/>
      <c r="G30" s="11"/>
      <c r="H30" s="11"/>
      <c r="I30" s="11"/>
      <c r="J30" s="12"/>
      <c r="K30" s="4"/>
    </row>
    <row r="31" ht="12.75" customHeight="1">
      <c r="A31" s="11"/>
      <c r="B31" s="11"/>
      <c r="C31" s="42"/>
      <c r="D31" s="39"/>
      <c r="E31" s="45">
        <f>SUM(E27:E30)</f>
        <v>0.0865</v>
      </c>
      <c r="F31" s="11"/>
      <c r="G31" s="11"/>
      <c r="H31" s="11"/>
      <c r="I31" s="11"/>
      <c r="J31" s="12"/>
      <c r="K31" s="4"/>
    </row>
    <row r="32" ht="12.75" customHeight="1">
      <c r="A32" s="11"/>
      <c r="B32" s="11"/>
      <c r="C32" s="43"/>
      <c r="D32" s="39"/>
      <c r="E32" s="39"/>
      <c r="F32" s="11"/>
      <c r="G32" s="11"/>
      <c r="H32" s="11"/>
      <c r="I32" s="11"/>
      <c r="J32" s="12"/>
      <c r="K32" s="4"/>
    </row>
    <row r="33" ht="12.75" customHeight="1">
      <c r="A33" s="11"/>
      <c r="B33" s="11"/>
      <c r="C33" s="32" t="s">
        <v>36</v>
      </c>
      <c r="D33" s="24"/>
      <c r="E33" s="46">
        <f>((1+E16+E17+E18)*(1+E19)*(1+E23))/(1-E31)-1</f>
        <v>0.2624015973</v>
      </c>
      <c r="F33" s="11"/>
      <c r="G33" s="11"/>
      <c r="H33" s="11"/>
      <c r="I33" s="11"/>
      <c r="J33" s="12"/>
      <c r="K33" s="4"/>
    </row>
    <row r="34" ht="12.75" customHeight="1">
      <c r="A34" s="11"/>
      <c r="B34" s="11"/>
      <c r="C34" s="47"/>
      <c r="D34" s="23"/>
      <c r="E34" s="24"/>
      <c r="F34" s="11"/>
      <c r="G34" s="11"/>
      <c r="H34" s="11"/>
      <c r="I34" s="11"/>
      <c r="J34" s="12"/>
      <c r="K34" s="4"/>
    </row>
    <row r="35" ht="12.75" customHeight="1">
      <c r="A35" s="11"/>
      <c r="B35" s="11"/>
      <c r="C35" s="22" t="s">
        <v>37</v>
      </c>
      <c r="D35" s="23"/>
      <c r="E35" s="24"/>
      <c r="F35" s="11"/>
      <c r="G35" s="11"/>
      <c r="H35" s="11"/>
      <c r="I35" s="11"/>
      <c r="J35" s="12"/>
      <c r="K35" s="4"/>
    </row>
    <row r="36" ht="12.75" customHeight="1">
      <c r="A36" s="11"/>
      <c r="B36" s="11"/>
      <c r="C36" s="47"/>
      <c r="D36" s="23"/>
      <c r="E36" s="24"/>
      <c r="F36" s="11"/>
      <c r="G36" s="11"/>
      <c r="H36" s="11"/>
      <c r="I36" s="11"/>
      <c r="J36" s="12"/>
      <c r="K36" s="4"/>
    </row>
    <row r="37" ht="24.75" customHeight="1">
      <c r="A37" s="11"/>
      <c r="B37" s="11"/>
      <c r="C37" s="47" t="s">
        <v>38</v>
      </c>
      <c r="D37" s="23"/>
      <c r="E37" s="24"/>
      <c r="F37" s="11"/>
      <c r="G37" s="11"/>
      <c r="H37" s="11"/>
      <c r="I37" s="11"/>
      <c r="J37" s="12"/>
      <c r="K37" s="4"/>
    </row>
    <row r="38" ht="12.75" customHeight="1">
      <c r="A38" s="11"/>
      <c r="B38" s="11"/>
      <c r="C38" s="48"/>
      <c r="D38" s="23"/>
      <c r="E38" s="24"/>
      <c r="F38" s="11"/>
      <c r="G38" s="11"/>
      <c r="H38" s="11"/>
      <c r="I38" s="11"/>
      <c r="J38" s="12"/>
      <c r="K38" s="4"/>
    </row>
    <row r="39" ht="24.75" customHeight="1">
      <c r="A39" s="11"/>
      <c r="B39" s="11"/>
      <c r="C39" s="47" t="s">
        <v>39</v>
      </c>
      <c r="D39" s="23"/>
      <c r="E39" s="24"/>
      <c r="F39" s="11"/>
      <c r="G39" s="11"/>
      <c r="H39" s="11"/>
      <c r="I39" s="11"/>
      <c r="J39" s="12"/>
      <c r="K39" s="4"/>
    </row>
    <row r="40" ht="12.75" customHeight="1">
      <c r="A40" s="11"/>
      <c r="B40" s="11"/>
      <c r="C40" s="48"/>
      <c r="D40" s="23"/>
      <c r="E40" s="24"/>
      <c r="F40" s="11"/>
      <c r="G40" s="11"/>
      <c r="H40" s="11"/>
      <c r="I40" s="11"/>
      <c r="J40" s="12"/>
      <c r="K40" s="4"/>
    </row>
    <row r="41" ht="12.75" customHeight="1">
      <c r="A41" s="11"/>
      <c r="B41" s="11"/>
      <c r="C41" s="48" t="s">
        <v>40</v>
      </c>
      <c r="D41" s="23"/>
      <c r="E41" s="24"/>
      <c r="F41" s="11"/>
      <c r="G41" s="11"/>
      <c r="H41" s="11"/>
      <c r="I41" s="11"/>
      <c r="J41" s="12"/>
      <c r="K41" s="4"/>
    </row>
    <row r="42" ht="12.75" customHeight="1">
      <c r="A42" s="11"/>
      <c r="B42" s="11"/>
      <c r="C42" s="48" t="s">
        <v>41</v>
      </c>
      <c r="D42" s="23"/>
      <c r="E42" s="24"/>
      <c r="F42" s="11"/>
      <c r="G42" s="11"/>
      <c r="H42" s="11"/>
      <c r="I42" s="11"/>
      <c r="J42" s="12"/>
      <c r="K42" s="4"/>
    </row>
    <row r="43" ht="12.75" customHeight="1">
      <c r="A43" s="11"/>
      <c r="B43" s="11"/>
      <c r="C43" s="48" t="s">
        <v>42</v>
      </c>
      <c r="D43" s="23"/>
      <c r="E43" s="24"/>
      <c r="F43" s="11"/>
      <c r="G43" s="11"/>
      <c r="H43" s="11"/>
      <c r="I43" s="11"/>
      <c r="J43" s="12"/>
      <c r="K43" s="4"/>
    </row>
    <row r="44" ht="12.75" customHeight="1">
      <c r="A44" s="11"/>
      <c r="B44" s="11"/>
      <c r="C44" s="48" t="s">
        <v>43</v>
      </c>
      <c r="D44" s="23"/>
      <c r="E44" s="24"/>
      <c r="F44" s="11"/>
      <c r="G44" s="11"/>
      <c r="H44" s="11"/>
      <c r="I44" s="11"/>
      <c r="J44" s="12"/>
      <c r="K44" s="4"/>
    </row>
    <row r="45" ht="12.75" customHeight="1">
      <c r="A45" s="11"/>
      <c r="B45" s="11"/>
      <c r="C45" s="48" t="s">
        <v>44</v>
      </c>
      <c r="D45" s="23"/>
      <c r="E45" s="24"/>
      <c r="F45" s="11"/>
      <c r="G45" s="11"/>
      <c r="H45" s="11"/>
      <c r="I45" s="11"/>
      <c r="J45" s="12"/>
      <c r="K45" s="4"/>
    </row>
    <row r="46" ht="12.75" customHeight="1">
      <c r="A46" s="11"/>
      <c r="B46" s="11"/>
      <c r="C46" s="48" t="s">
        <v>45</v>
      </c>
      <c r="D46" s="23"/>
      <c r="E46" s="24"/>
      <c r="F46" s="11"/>
      <c r="G46" s="49" t="s">
        <v>46</v>
      </c>
      <c r="H46" s="26"/>
      <c r="I46" s="27"/>
      <c r="J46" s="12"/>
      <c r="K46" s="4"/>
    </row>
    <row r="47" ht="12.75" customHeight="1">
      <c r="A47" s="11"/>
      <c r="B47" s="11"/>
      <c r="C47" s="48" t="s">
        <v>47</v>
      </c>
      <c r="D47" s="23"/>
      <c r="E47" s="24"/>
      <c r="F47" s="11"/>
      <c r="G47" s="29"/>
      <c r="H47" s="30"/>
      <c r="I47" s="31"/>
      <c r="J47" s="12"/>
      <c r="K47" s="4"/>
    </row>
    <row r="48" ht="12.75" customHeight="1">
      <c r="A48" s="11"/>
      <c r="B48" s="11"/>
      <c r="C48" s="50"/>
      <c r="D48" s="23"/>
      <c r="E48" s="24"/>
      <c r="F48" s="11"/>
      <c r="G48" s="25" t="s">
        <v>48</v>
      </c>
      <c r="H48" s="26"/>
      <c r="I48" s="27"/>
      <c r="J48" s="12"/>
      <c r="K48" s="4"/>
    </row>
    <row r="49" ht="12.75" customHeight="1">
      <c r="A49" s="11"/>
      <c r="B49" s="11"/>
      <c r="C49" s="51" t="s">
        <v>49</v>
      </c>
      <c r="D49" s="52"/>
      <c r="E49" s="53"/>
      <c r="F49" s="11"/>
      <c r="G49" s="29"/>
      <c r="H49" s="30"/>
      <c r="I49" s="31"/>
      <c r="J49" s="12"/>
      <c r="K49" s="4"/>
    </row>
    <row r="50" ht="12.75" customHeight="1">
      <c r="A50" s="11"/>
      <c r="B50" s="11"/>
      <c r="C50" s="50"/>
      <c r="D50" s="23"/>
      <c r="E50" s="24"/>
      <c r="F50" s="11"/>
      <c r="G50" s="33" t="s">
        <v>50</v>
      </c>
      <c r="H50" s="54">
        <f>J54</f>
        <v>169596.54</v>
      </c>
      <c r="I50" s="27"/>
      <c r="J50" s="12"/>
      <c r="K50" s="4"/>
    </row>
    <row r="51" ht="36.75" customHeight="1">
      <c r="A51" s="11"/>
      <c r="B51" s="11"/>
      <c r="C51" s="55" t="s">
        <v>51</v>
      </c>
      <c r="D51" s="56"/>
      <c r="E51" s="57"/>
      <c r="F51" s="11"/>
      <c r="G51" s="38"/>
      <c r="H51" s="29"/>
      <c r="I51" s="31"/>
      <c r="J51" s="12"/>
      <c r="K51" s="4"/>
    </row>
    <row r="52" ht="12.75" customHeight="1">
      <c r="A52" s="11"/>
      <c r="B52" s="11"/>
      <c r="C52" s="11"/>
      <c r="D52" s="11"/>
      <c r="E52" s="11"/>
      <c r="F52" s="11"/>
      <c r="G52" s="11"/>
      <c r="H52" s="11"/>
      <c r="I52" s="11"/>
      <c r="J52" s="12"/>
      <c r="K52" s="4"/>
    </row>
    <row r="53" ht="12.75" customHeight="1">
      <c r="A53" s="16"/>
      <c r="B53" s="16"/>
      <c r="C53" s="16"/>
      <c r="D53" s="16"/>
      <c r="E53" s="16"/>
      <c r="F53" s="16"/>
      <c r="G53" s="16"/>
      <c r="H53" s="16"/>
      <c r="I53" s="16"/>
      <c r="J53" s="17"/>
      <c r="K53" s="4"/>
    </row>
    <row r="54" ht="30.0" customHeight="1">
      <c r="A54" s="11"/>
      <c r="B54" s="11"/>
      <c r="C54" s="11"/>
      <c r="D54" s="11"/>
      <c r="E54" s="11"/>
      <c r="F54" s="11"/>
      <c r="G54" s="11"/>
      <c r="H54" s="58" t="s">
        <v>52</v>
      </c>
      <c r="I54" s="15"/>
      <c r="J54" s="12">
        <f>I57 + I76 + I84</f>
        <v>169596.54</v>
      </c>
      <c r="K54" s="4"/>
    </row>
    <row r="55" ht="19.5" customHeight="1">
      <c r="A55" s="11"/>
      <c r="B55" s="11"/>
      <c r="C55" s="11"/>
      <c r="D55" s="11"/>
      <c r="E55" s="11"/>
      <c r="F55" s="11"/>
      <c r="G55" s="11"/>
      <c r="H55" s="59" t="s">
        <v>53</v>
      </c>
      <c r="I55" s="15"/>
      <c r="J55" s="60">
        <f>(1+B8)*(1-B7)-1</f>
        <v>0.2624015973</v>
      </c>
      <c r="K55" s="4"/>
    </row>
    <row r="56" ht="30.0" customHeight="1">
      <c r="A56" s="61" t="s">
        <v>54</v>
      </c>
      <c r="B56" s="62" t="s">
        <v>55</v>
      </c>
      <c r="C56" s="61" t="s">
        <v>56</v>
      </c>
      <c r="D56" s="61" t="s">
        <v>57</v>
      </c>
      <c r="E56" s="63" t="s">
        <v>58</v>
      </c>
      <c r="F56" s="62" t="s">
        <v>59</v>
      </c>
      <c r="G56" s="62" t="s">
        <v>60</v>
      </c>
      <c r="H56" s="62" t="s">
        <v>61</v>
      </c>
      <c r="I56" s="62" t="s">
        <v>62</v>
      </c>
      <c r="J56" s="62" t="s">
        <v>63</v>
      </c>
      <c r="K56" s="4"/>
    </row>
    <row r="57" ht="24.0" customHeight="1">
      <c r="A57" s="64" t="s">
        <v>64</v>
      </c>
      <c r="B57" s="64" t="s">
        <v>65</v>
      </c>
      <c r="C57" s="64"/>
      <c r="D57" s="64" t="s">
        <v>66</v>
      </c>
      <c r="E57" s="65"/>
      <c r="F57" s="66">
        <v>1.0</v>
      </c>
      <c r="G57" s="66"/>
      <c r="H57" s="67">
        <f>I58 + I71 + I73 + I75</f>
        <v>119592.37</v>
      </c>
      <c r="I57" s="67">
        <f t="shared" ref="I57:I87" si="1">TRUNC(F57 * H57,2)</f>
        <v>119592.37</v>
      </c>
      <c r="J57" s="68">
        <f>I57 / J54</f>
        <v>0.7051580769</v>
      </c>
    </row>
    <row r="58" ht="24.0" customHeight="1">
      <c r="A58" s="64" t="s">
        <v>67</v>
      </c>
      <c r="B58" s="64" t="s">
        <v>65</v>
      </c>
      <c r="C58" s="64"/>
      <c r="D58" s="64" t="s">
        <v>68</v>
      </c>
      <c r="E58" s="65"/>
      <c r="F58" s="66">
        <v>1.0</v>
      </c>
      <c r="G58" s="66"/>
      <c r="H58" s="67">
        <f>I59 + I60 + I61 + I62 + I63 + I64 + I65 + I66 + I67 + I68 + I69 + I70</f>
        <v>108436.37</v>
      </c>
      <c r="I58" s="67">
        <f t="shared" si="1"/>
        <v>108436.37</v>
      </c>
      <c r="J58" s="68">
        <f>I58 / J54</f>
        <v>0.6393784331</v>
      </c>
    </row>
    <row r="59" ht="25.5" customHeight="1">
      <c r="A59" s="69" t="s">
        <v>69</v>
      </c>
      <c r="B59" s="69" t="s">
        <v>70</v>
      </c>
      <c r="C59" s="69" t="s">
        <v>71</v>
      </c>
      <c r="D59" s="69" t="s">
        <v>72</v>
      </c>
      <c r="E59" s="70" t="s">
        <v>73</v>
      </c>
      <c r="F59" s="71">
        <v>867.14</v>
      </c>
      <c r="G59" s="72">
        <v>1.53</v>
      </c>
      <c r="H59" s="72">
        <f>TRUNC(TRUNC(G59 * J55, 2) + G59, 2)</f>
        <v>1.93</v>
      </c>
      <c r="I59" s="72">
        <f t="shared" si="1"/>
        <v>1673.58</v>
      </c>
      <c r="J59" s="73">
        <f>I59 / J54</f>
        <v>0.00986800792</v>
      </c>
    </row>
    <row r="60" ht="25.5" customHeight="1">
      <c r="A60" s="69" t="s">
        <v>74</v>
      </c>
      <c r="B60" s="69" t="s">
        <v>75</v>
      </c>
      <c r="C60" s="69" t="s">
        <v>71</v>
      </c>
      <c r="D60" s="69" t="s">
        <v>76</v>
      </c>
      <c r="E60" s="70" t="s">
        <v>73</v>
      </c>
      <c r="F60" s="71">
        <v>867.14</v>
      </c>
      <c r="G60" s="72">
        <v>3.63</v>
      </c>
      <c r="H60" s="72">
        <f>TRUNC(TRUNC(G60 * J55, 2) + G60, 2)</f>
        <v>4.58</v>
      </c>
      <c r="I60" s="72">
        <f t="shared" si="1"/>
        <v>3971.5</v>
      </c>
      <c r="J60" s="73">
        <f>I60 / J54</f>
        <v>0.02341734094</v>
      </c>
    </row>
    <row r="61" ht="25.5" customHeight="1">
      <c r="A61" s="69" t="s">
        <v>77</v>
      </c>
      <c r="B61" s="69" t="s">
        <v>78</v>
      </c>
      <c r="C61" s="69" t="s">
        <v>71</v>
      </c>
      <c r="D61" s="69" t="s">
        <v>79</v>
      </c>
      <c r="E61" s="70" t="s">
        <v>73</v>
      </c>
      <c r="F61" s="71">
        <v>867.14</v>
      </c>
      <c r="G61" s="72">
        <v>15.67</v>
      </c>
      <c r="H61" s="72">
        <f>TRUNC(TRUNC(G61 * J55, 2) + G61, 2)</f>
        <v>19.78</v>
      </c>
      <c r="I61" s="72">
        <f t="shared" si="1"/>
        <v>17152.02</v>
      </c>
      <c r="J61" s="73">
        <f>I61 / J54</f>
        <v>0.1011342566</v>
      </c>
    </row>
    <row r="62" ht="25.5" customHeight="1">
      <c r="A62" s="69" t="s">
        <v>80</v>
      </c>
      <c r="B62" s="69" t="s">
        <v>81</v>
      </c>
      <c r="C62" s="69" t="s">
        <v>71</v>
      </c>
      <c r="D62" s="69" t="s">
        <v>82</v>
      </c>
      <c r="E62" s="70" t="s">
        <v>73</v>
      </c>
      <c r="F62" s="71">
        <v>774.12</v>
      </c>
      <c r="G62" s="72">
        <v>13.01</v>
      </c>
      <c r="H62" s="72">
        <f>TRUNC(TRUNC(G62 * J55, 2) + G62, 2)</f>
        <v>16.42</v>
      </c>
      <c r="I62" s="72">
        <f t="shared" si="1"/>
        <v>12711.05</v>
      </c>
      <c r="J62" s="73">
        <f>I62 / J54</f>
        <v>0.0749487578</v>
      </c>
    </row>
    <row r="63" ht="25.5" customHeight="1">
      <c r="A63" s="69" t="s">
        <v>83</v>
      </c>
      <c r="B63" s="69" t="s">
        <v>84</v>
      </c>
      <c r="C63" s="69" t="s">
        <v>71</v>
      </c>
      <c r="D63" s="69" t="s">
        <v>85</v>
      </c>
      <c r="E63" s="70" t="s">
        <v>73</v>
      </c>
      <c r="F63" s="71">
        <v>500.0</v>
      </c>
      <c r="G63" s="72">
        <v>11.63</v>
      </c>
      <c r="H63" s="72">
        <f>TRUNC(TRUNC(G63 * J55, 2) + G63, 2)</f>
        <v>14.68</v>
      </c>
      <c r="I63" s="72">
        <f t="shared" si="1"/>
        <v>7340</v>
      </c>
      <c r="J63" s="73">
        <f>I63 / J54</f>
        <v>0.04327918482</v>
      </c>
    </row>
    <row r="64" ht="39.0" customHeight="1">
      <c r="A64" s="69" t="s">
        <v>86</v>
      </c>
      <c r="B64" s="69" t="s">
        <v>87</v>
      </c>
      <c r="C64" s="69" t="s">
        <v>71</v>
      </c>
      <c r="D64" s="69" t="s">
        <v>88</v>
      </c>
      <c r="E64" s="70" t="s">
        <v>73</v>
      </c>
      <c r="F64" s="71">
        <v>600.0</v>
      </c>
      <c r="G64" s="72">
        <v>20.72</v>
      </c>
      <c r="H64" s="72">
        <f>TRUNC(TRUNC(G64 * J55, 2) + G64, 2)</f>
        <v>26.15</v>
      </c>
      <c r="I64" s="72">
        <f t="shared" si="1"/>
        <v>15690</v>
      </c>
      <c r="J64" s="73">
        <f>I64 / J54</f>
        <v>0.09251367982</v>
      </c>
    </row>
    <row r="65" ht="25.5" customHeight="1">
      <c r="A65" s="69" t="s">
        <v>89</v>
      </c>
      <c r="B65" s="69" t="s">
        <v>90</v>
      </c>
      <c r="C65" s="69" t="s">
        <v>71</v>
      </c>
      <c r="D65" s="69" t="s">
        <v>91</v>
      </c>
      <c r="E65" s="70" t="s">
        <v>73</v>
      </c>
      <c r="F65" s="71">
        <v>322.74</v>
      </c>
      <c r="G65" s="72">
        <v>9.86</v>
      </c>
      <c r="H65" s="72">
        <f>TRUNC(TRUNC(G65 * J55, 2) + G65, 2)</f>
        <v>12.44</v>
      </c>
      <c r="I65" s="72">
        <f t="shared" si="1"/>
        <v>4014.88</v>
      </c>
      <c r="J65" s="73">
        <f>I65 / J54</f>
        <v>0.02367312446</v>
      </c>
    </row>
    <row r="66" ht="51.75" customHeight="1">
      <c r="A66" s="69" t="s">
        <v>92</v>
      </c>
      <c r="B66" s="69" t="s">
        <v>93</v>
      </c>
      <c r="C66" s="69" t="s">
        <v>71</v>
      </c>
      <c r="D66" s="69" t="s">
        <v>94</v>
      </c>
      <c r="E66" s="70" t="s">
        <v>73</v>
      </c>
      <c r="F66" s="71">
        <v>322.74</v>
      </c>
      <c r="G66" s="72">
        <v>48.2</v>
      </c>
      <c r="H66" s="72">
        <f>TRUNC(TRUNC(G66 * J55, 2) + G66, 2)</f>
        <v>60.84</v>
      </c>
      <c r="I66" s="72">
        <f t="shared" si="1"/>
        <v>19635.5</v>
      </c>
      <c r="J66" s="73">
        <f>I66 / J54</f>
        <v>0.1157777157</v>
      </c>
    </row>
    <row r="67" ht="51.75" customHeight="1">
      <c r="A67" s="69" t="s">
        <v>95</v>
      </c>
      <c r="B67" s="69" t="s">
        <v>93</v>
      </c>
      <c r="C67" s="69" t="s">
        <v>71</v>
      </c>
      <c r="D67" s="69" t="s">
        <v>96</v>
      </c>
      <c r="E67" s="70" t="s">
        <v>73</v>
      </c>
      <c r="F67" s="71">
        <v>340.0</v>
      </c>
      <c r="G67" s="72">
        <v>48.2</v>
      </c>
      <c r="H67" s="72">
        <f>TRUNC(TRUNC(G67 * J55, 2) + G67, 2)</f>
        <v>60.84</v>
      </c>
      <c r="I67" s="72">
        <f t="shared" si="1"/>
        <v>20685.6</v>
      </c>
      <c r="J67" s="73">
        <f>I67 / J54</f>
        <v>0.1219694694</v>
      </c>
    </row>
    <row r="68" ht="64.5" customHeight="1">
      <c r="A68" s="69" t="s">
        <v>97</v>
      </c>
      <c r="B68" s="69" t="s">
        <v>93</v>
      </c>
      <c r="C68" s="69" t="s">
        <v>71</v>
      </c>
      <c r="D68" s="69" t="s">
        <v>98</v>
      </c>
      <c r="E68" s="70" t="s">
        <v>73</v>
      </c>
      <c r="F68" s="71">
        <v>76.0</v>
      </c>
      <c r="G68" s="72">
        <v>48.2</v>
      </c>
      <c r="H68" s="72">
        <f>TRUNC(TRUNC(G68 * J55, 2) + G68, 2)</f>
        <v>60.84</v>
      </c>
      <c r="I68" s="72">
        <f t="shared" si="1"/>
        <v>4623.84</v>
      </c>
      <c r="J68" s="73">
        <f>I68 / J54</f>
        <v>0.02726376375</v>
      </c>
    </row>
    <row r="69" ht="39.0" customHeight="1">
      <c r="A69" s="69" t="s">
        <v>99</v>
      </c>
      <c r="B69" s="69" t="s">
        <v>100</v>
      </c>
      <c r="C69" s="69" t="s">
        <v>71</v>
      </c>
      <c r="D69" s="69" t="s">
        <v>101</v>
      </c>
      <c r="E69" s="70" t="s">
        <v>73</v>
      </c>
      <c r="F69" s="71">
        <v>40.0</v>
      </c>
      <c r="G69" s="72">
        <v>8.25</v>
      </c>
      <c r="H69" s="72">
        <f>TRUNC(TRUNC(G69 * J55, 2) + G69, 2)</f>
        <v>10.41</v>
      </c>
      <c r="I69" s="72">
        <f t="shared" si="1"/>
        <v>416.4</v>
      </c>
      <c r="J69" s="73">
        <f>I69 / J54</f>
        <v>0.002455238768</v>
      </c>
    </row>
    <row r="70" ht="25.5" customHeight="1">
      <c r="A70" s="69" t="s">
        <v>102</v>
      </c>
      <c r="B70" s="69" t="s">
        <v>103</v>
      </c>
      <c r="C70" s="69" t="s">
        <v>71</v>
      </c>
      <c r="D70" s="69" t="s">
        <v>104</v>
      </c>
      <c r="E70" s="70" t="s">
        <v>73</v>
      </c>
      <c r="F70" s="71">
        <v>40.0</v>
      </c>
      <c r="G70" s="72">
        <v>10.34</v>
      </c>
      <c r="H70" s="72">
        <f>TRUNC(TRUNC(G70 * J55, 2) + G70, 2)</f>
        <v>13.05</v>
      </c>
      <c r="I70" s="72">
        <f t="shared" si="1"/>
        <v>522</v>
      </c>
      <c r="J70" s="73">
        <f>I70 / J54</f>
        <v>0.003077892981</v>
      </c>
    </row>
    <row r="71" ht="24.0" customHeight="1">
      <c r="A71" s="64" t="s">
        <v>105</v>
      </c>
      <c r="B71" s="64" t="s">
        <v>65</v>
      </c>
      <c r="C71" s="64"/>
      <c r="D71" s="64" t="s">
        <v>106</v>
      </c>
      <c r="E71" s="65"/>
      <c r="F71" s="66">
        <v>1.0</v>
      </c>
      <c r="G71" s="66"/>
      <c r="H71" s="67">
        <f>I72</f>
        <v>6502</v>
      </c>
      <c r="I71" s="67">
        <f t="shared" si="1"/>
        <v>6502</v>
      </c>
      <c r="J71" s="68">
        <f>I71 / J54</f>
        <v>0.03833804628</v>
      </c>
    </row>
    <row r="72" ht="25.5" customHeight="1">
      <c r="A72" s="69" t="s">
        <v>107</v>
      </c>
      <c r="B72" s="69" t="s">
        <v>108</v>
      </c>
      <c r="C72" s="69" t="s">
        <v>109</v>
      </c>
      <c r="D72" s="69" t="s">
        <v>110</v>
      </c>
      <c r="E72" s="70" t="s">
        <v>73</v>
      </c>
      <c r="F72" s="71">
        <v>40.0</v>
      </c>
      <c r="G72" s="72">
        <v>128.77</v>
      </c>
      <c r="H72" s="72">
        <f>TRUNC(TRUNC(G72 * J55, 2) + G72, 2)</f>
        <v>162.55</v>
      </c>
      <c r="I72" s="72">
        <f t="shared" si="1"/>
        <v>6502</v>
      </c>
      <c r="J72" s="73">
        <f>I72 / J54</f>
        <v>0.03833804628</v>
      </c>
    </row>
    <row r="73" ht="24.0" customHeight="1">
      <c r="A73" s="64" t="s">
        <v>111</v>
      </c>
      <c r="B73" s="64" t="s">
        <v>65</v>
      </c>
      <c r="C73" s="64"/>
      <c r="D73" s="64" t="s">
        <v>112</v>
      </c>
      <c r="E73" s="65"/>
      <c r="F73" s="66">
        <v>1.0</v>
      </c>
      <c r="G73" s="66"/>
      <c r="H73" s="67">
        <f>I74</f>
        <v>4654</v>
      </c>
      <c r="I73" s="67">
        <f t="shared" si="1"/>
        <v>4654</v>
      </c>
      <c r="J73" s="68">
        <f>I73 / J54</f>
        <v>0.02744159757</v>
      </c>
    </row>
    <row r="74" ht="24.0" customHeight="1">
      <c r="A74" s="69" t="s">
        <v>113</v>
      </c>
      <c r="B74" s="69" t="s">
        <v>114</v>
      </c>
      <c r="C74" s="69" t="s">
        <v>115</v>
      </c>
      <c r="D74" s="69" t="s">
        <v>116</v>
      </c>
      <c r="E74" s="70" t="s">
        <v>117</v>
      </c>
      <c r="F74" s="71">
        <v>200.0</v>
      </c>
      <c r="G74" s="72">
        <v>18.44</v>
      </c>
      <c r="H74" s="72">
        <f>TRUNC(TRUNC(G74 * J55, 2) + G74, 2)</f>
        <v>23.27</v>
      </c>
      <c r="I74" s="72">
        <f t="shared" si="1"/>
        <v>4654</v>
      </c>
      <c r="J74" s="73">
        <f>I74 / J54</f>
        <v>0.02744159757</v>
      </c>
    </row>
    <row r="75" ht="24.0" customHeight="1">
      <c r="A75" s="64" t="s">
        <v>118</v>
      </c>
      <c r="B75" s="64" t="s">
        <v>65</v>
      </c>
      <c r="C75" s="64"/>
      <c r="D75" s="64" t="s">
        <v>119</v>
      </c>
      <c r="E75" s="65"/>
      <c r="F75" s="66">
        <v>1.0</v>
      </c>
      <c r="G75" s="66"/>
      <c r="H75" s="67"/>
      <c r="I75" s="67">
        <f t="shared" si="1"/>
        <v>0</v>
      </c>
      <c r="J75" s="68">
        <f>I75 / J54</f>
        <v>0</v>
      </c>
    </row>
    <row r="76" ht="24.0" customHeight="1">
      <c r="A76" s="64" t="s">
        <v>120</v>
      </c>
      <c r="B76" s="64" t="s">
        <v>65</v>
      </c>
      <c r="C76" s="64"/>
      <c r="D76" s="64" t="s">
        <v>121</v>
      </c>
      <c r="E76" s="65"/>
      <c r="F76" s="66">
        <v>1.0</v>
      </c>
      <c r="G76" s="66"/>
      <c r="H76" s="67">
        <f>I77 + I83</f>
        <v>45321.43</v>
      </c>
      <c r="I76" s="67">
        <f t="shared" si="1"/>
        <v>45321.43</v>
      </c>
      <c r="J76" s="68">
        <f>I76 / J54</f>
        <v>0.2672308645</v>
      </c>
    </row>
    <row r="77" ht="24.0" customHeight="1">
      <c r="A77" s="64" t="s">
        <v>122</v>
      </c>
      <c r="B77" s="64" t="s">
        <v>65</v>
      </c>
      <c r="C77" s="64"/>
      <c r="D77" s="64" t="s">
        <v>123</v>
      </c>
      <c r="E77" s="65"/>
      <c r="F77" s="66">
        <v>1.0</v>
      </c>
      <c r="G77" s="66"/>
      <c r="H77" s="67">
        <f>I78 + I79 + I80 + I81 + I82</f>
        <v>45321.43</v>
      </c>
      <c r="I77" s="67">
        <f t="shared" si="1"/>
        <v>45321.43</v>
      </c>
      <c r="J77" s="68">
        <f>I77 / J54</f>
        <v>0.2672308645</v>
      </c>
    </row>
    <row r="78" ht="25.5" customHeight="1">
      <c r="A78" s="69" t="s">
        <v>124</v>
      </c>
      <c r="B78" s="69" t="s">
        <v>125</v>
      </c>
      <c r="C78" s="69" t="s">
        <v>126</v>
      </c>
      <c r="D78" s="69" t="s">
        <v>127</v>
      </c>
      <c r="E78" s="70" t="s">
        <v>128</v>
      </c>
      <c r="F78" s="71">
        <v>30.0</v>
      </c>
      <c r="G78" s="72">
        <v>110.96</v>
      </c>
      <c r="H78" s="72">
        <f>TRUNC(TRUNC(G78 * J55, 2) + G78, 2)</f>
        <v>140.07</v>
      </c>
      <c r="I78" s="72">
        <f t="shared" si="1"/>
        <v>4202.1</v>
      </c>
      <c r="J78" s="73">
        <f>I78 / J54</f>
        <v>0.02477703849</v>
      </c>
    </row>
    <row r="79" ht="25.5" customHeight="1">
      <c r="A79" s="69" t="s">
        <v>129</v>
      </c>
      <c r="B79" s="69" t="s">
        <v>130</v>
      </c>
      <c r="C79" s="69" t="s">
        <v>126</v>
      </c>
      <c r="D79" s="69" t="s">
        <v>131</v>
      </c>
      <c r="E79" s="70" t="s">
        <v>128</v>
      </c>
      <c r="F79" s="71">
        <v>30.0</v>
      </c>
      <c r="G79" s="72">
        <v>221.92</v>
      </c>
      <c r="H79" s="72">
        <f>TRUNC(TRUNC(G79 * J55, 2) + G79, 2)</f>
        <v>280.15</v>
      </c>
      <c r="I79" s="72">
        <f t="shared" si="1"/>
        <v>8404.5</v>
      </c>
      <c r="J79" s="73">
        <f>I79 / J54</f>
        <v>0.04955584589</v>
      </c>
    </row>
    <row r="80" ht="25.5" customHeight="1">
      <c r="A80" s="69" t="s">
        <v>132</v>
      </c>
      <c r="B80" s="69" t="s">
        <v>133</v>
      </c>
      <c r="C80" s="69" t="s">
        <v>126</v>
      </c>
      <c r="D80" s="69" t="s">
        <v>134</v>
      </c>
      <c r="E80" s="70" t="s">
        <v>128</v>
      </c>
      <c r="F80" s="71">
        <v>10.0</v>
      </c>
      <c r="G80" s="72">
        <v>197.16</v>
      </c>
      <c r="H80" s="72">
        <f>TRUNC(TRUNC(G80 * J55, 2) + G80, 2)</f>
        <v>248.89</v>
      </c>
      <c r="I80" s="72">
        <f t="shared" si="1"/>
        <v>2488.9</v>
      </c>
      <c r="J80" s="73">
        <f>I80 / J54</f>
        <v>0.01467541732</v>
      </c>
    </row>
    <row r="81" ht="39.0" customHeight="1">
      <c r="A81" s="69" t="s">
        <v>135</v>
      </c>
      <c r="B81" s="69" t="s">
        <v>136</v>
      </c>
      <c r="C81" s="69" t="s">
        <v>126</v>
      </c>
      <c r="D81" s="69" t="s">
        <v>137</v>
      </c>
      <c r="E81" s="70" t="s">
        <v>128</v>
      </c>
      <c r="F81" s="71">
        <v>10.0</v>
      </c>
      <c r="G81" s="72">
        <v>394.32</v>
      </c>
      <c r="H81" s="72">
        <f>TRUNC(TRUNC(G81 * J55, 2) + G81, 2)</f>
        <v>497.79</v>
      </c>
      <c r="I81" s="72">
        <f t="shared" si="1"/>
        <v>4977.9</v>
      </c>
      <c r="J81" s="73">
        <f>I81 / J54</f>
        <v>0.02935142427</v>
      </c>
    </row>
    <row r="82" ht="25.5" customHeight="1">
      <c r="A82" s="74" t="s">
        <v>138</v>
      </c>
      <c r="B82" s="74" t="s">
        <v>139</v>
      </c>
      <c r="C82" s="74" t="s">
        <v>126</v>
      </c>
      <c r="D82" s="74" t="s">
        <v>140</v>
      </c>
      <c r="E82" s="75" t="s">
        <v>141</v>
      </c>
      <c r="F82" s="76">
        <v>1.0</v>
      </c>
      <c r="G82" s="77">
        <v>20000.0</v>
      </c>
      <c r="H82" s="77">
        <f>TRUNC(TRUNC(G82 * J55, 2) + G82, 2)</f>
        <v>25248.03</v>
      </c>
      <c r="I82" s="77">
        <f t="shared" si="1"/>
        <v>25248.03</v>
      </c>
      <c r="J82" s="78">
        <f>I82 / J54</f>
        <v>0.1488711385</v>
      </c>
    </row>
    <row r="83" ht="24.0" customHeight="1">
      <c r="A83" s="64" t="s">
        <v>142</v>
      </c>
      <c r="B83" s="64" t="s">
        <v>65</v>
      </c>
      <c r="C83" s="64"/>
      <c r="D83" s="64" t="s">
        <v>143</v>
      </c>
      <c r="E83" s="65"/>
      <c r="F83" s="66">
        <v>1.0</v>
      </c>
      <c r="G83" s="66"/>
      <c r="H83" s="67"/>
      <c r="I83" s="67">
        <f t="shared" si="1"/>
        <v>0</v>
      </c>
      <c r="J83" s="68">
        <f>I83 / J54</f>
        <v>0</v>
      </c>
    </row>
    <row r="84" ht="24.0" customHeight="1">
      <c r="A84" s="64" t="s">
        <v>144</v>
      </c>
      <c r="B84" s="64" t="s">
        <v>65</v>
      </c>
      <c r="C84" s="64"/>
      <c r="D84" s="64" t="s">
        <v>145</v>
      </c>
      <c r="E84" s="65"/>
      <c r="F84" s="66">
        <v>1.0</v>
      </c>
      <c r="G84" s="66"/>
      <c r="H84" s="67">
        <f>I85 + I86 + I87</f>
        <v>4682.74</v>
      </c>
      <c r="I84" s="67">
        <f t="shared" si="1"/>
        <v>4682.74</v>
      </c>
      <c r="J84" s="68">
        <f>I84 / J54</f>
        <v>0.02761105857</v>
      </c>
    </row>
    <row r="85" ht="25.5" customHeight="1">
      <c r="A85" s="69" t="s">
        <v>146</v>
      </c>
      <c r="B85" s="69" t="s">
        <v>147</v>
      </c>
      <c r="C85" s="69" t="s">
        <v>126</v>
      </c>
      <c r="D85" s="69" t="s">
        <v>148</v>
      </c>
      <c r="E85" s="70" t="s">
        <v>128</v>
      </c>
      <c r="F85" s="71">
        <v>5.0</v>
      </c>
      <c r="G85" s="72">
        <v>231.84</v>
      </c>
      <c r="H85" s="72">
        <f>TRUNC(TRUNC(G85 * J55, 2) + G85, 2)</f>
        <v>292.67</v>
      </c>
      <c r="I85" s="72">
        <f t="shared" si="1"/>
        <v>1463.35</v>
      </c>
      <c r="J85" s="73">
        <f>I85 / J54</f>
        <v>0.008628418952</v>
      </c>
    </row>
    <row r="86" ht="25.5" customHeight="1">
      <c r="A86" s="69" t="s">
        <v>149</v>
      </c>
      <c r="B86" s="69" t="s">
        <v>150</v>
      </c>
      <c r="C86" s="69" t="s">
        <v>126</v>
      </c>
      <c r="D86" s="69" t="s">
        <v>151</v>
      </c>
      <c r="E86" s="70" t="s">
        <v>128</v>
      </c>
      <c r="F86" s="71">
        <v>2.0</v>
      </c>
      <c r="G86" s="72">
        <v>695.52</v>
      </c>
      <c r="H86" s="72">
        <f>TRUNC(TRUNC(G86 * J55, 2) + G86, 2)</f>
        <v>878.02</v>
      </c>
      <c r="I86" s="72">
        <f t="shared" si="1"/>
        <v>1756.04</v>
      </c>
      <c r="J86" s="73">
        <f>I86 / J54</f>
        <v>0.01035422067</v>
      </c>
    </row>
    <row r="87" ht="24.0" customHeight="1">
      <c r="A87" s="69" t="s">
        <v>152</v>
      </c>
      <c r="B87" s="69" t="s">
        <v>153</v>
      </c>
      <c r="C87" s="69" t="s">
        <v>126</v>
      </c>
      <c r="D87" s="69" t="s">
        <v>154</v>
      </c>
      <c r="E87" s="70" t="s">
        <v>128</v>
      </c>
      <c r="F87" s="71">
        <v>5.0</v>
      </c>
      <c r="G87" s="72">
        <v>231.84</v>
      </c>
      <c r="H87" s="72">
        <f>TRUNC(TRUNC(G87 * J55, 2) + G87, 2)</f>
        <v>292.67</v>
      </c>
      <c r="I87" s="72">
        <f t="shared" si="1"/>
        <v>1463.35</v>
      </c>
      <c r="J87" s="73">
        <f>I87 / J54</f>
        <v>0.008628418952</v>
      </c>
    </row>
    <row r="88" ht="18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ht="18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ht="18.0" customHeight="1">
      <c r="A90" s="79" t="s">
        <v>155</v>
      </c>
      <c r="K90" s="4"/>
    </row>
    <row r="91" ht="18.0" customHeight="1">
      <c r="K91" s="4"/>
    </row>
    <row r="92" ht="18.0" customHeight="1">
      <c r="K92" s="4"/>
    </row>
    <row r="93" ht="18.0" customHeight="1">
      <c r="K93" s="4"/>
    </row>
    <row r="94" ht="18.0" customHeight="1">
      <c r="K94" s="4"/>
    </row>
    <row r="95" ht="18.0" customHeight="1">
      <c r="K95" s="4"/>
    </row>
    <row r="96" ht="18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ht="18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ht="18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ht="18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ht="18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ht="18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ht="18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ht="18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ht="18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ht="18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ht="18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ht="18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ht="18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ht="18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ht="18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ht="18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ht="18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ht="18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ht="18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ht="18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ht="18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ht="18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ht="18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ht="18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ht="18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ht="18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ht="18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ht="18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ht="18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ht="18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ht="18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ht="18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ht="18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ht="18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ht="18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ht="18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ht="18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ht="18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ht="18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ht="18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ht="18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ht="18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ht="18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ht="18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ht="18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ht="18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ht="18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ht="18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ht="18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ht="18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ht="18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ht="18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ht="18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ht="18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ht="18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ht="18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ht="18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ht="18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ht="18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ht="18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ht="18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ht="18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ht="18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ht="18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ht="18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ht="18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ht="18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ht="18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ht="18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ht="18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ht="18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ht="18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ht="18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ht="18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ht="18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ht="18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ht="18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ht="18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ht="18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ht="18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ht="18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ht="18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ht="18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ht="18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ht="18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ht="18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ht="18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ht="18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ht="18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ht="18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ht="18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ht="18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ht="18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ht="18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ht="18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ht="18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ht="18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ht="18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ht="18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ht="18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ht="18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ht="18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ht="18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ht="18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ht="18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ht="18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ht="18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ht="18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ht="18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ht="18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ht="18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ht="18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ht="18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ht="18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ht="18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ht="18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ht="18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ht="18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ht="18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ht="18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ht="18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ht="18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ht="18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ht="18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ht="18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ht="18.0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ht="18.0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ht="18.0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ht="18.0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ht="18.0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ht="18.0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ht="18.0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ht="18.0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ht="18.0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ht="18.0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ht="18.0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ht="18.0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ht="18.0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ht="18.0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ht="18.0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ht="18.0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ht="18.0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ht="18.0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ht="18.0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ht="18.0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ht="18.0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ht="18.0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ht="18.0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ht="18.0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ht="18.0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ht="18.0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ht="18.0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ht="18.0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ht="18.0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ht="18.0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ht="18.0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ht="18.0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ht="18.0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ht="18.0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ht="18.0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ht="18.0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ht="18.0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ht="18.0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ht="18.0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ht="18.0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ht="18.0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ht="18.0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ht="18.0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ht="18.0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ht="18.0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ht="18.0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ht="18.0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ht="18.0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ht="18.0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ht="18.0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ht="18.0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ht="18.0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ht="18.0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ht="18.0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ht="18.0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ht="18.0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ht="18.0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ht="18.0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ht="18.0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ht="18.0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ht="18.0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ht="18.0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ht="18.0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ht="18.0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ht="18.0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ht="18.0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ht="18.0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ht="18.0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ht="18.0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ht="18.0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ht="18.0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ht="18.0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ht="18.0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ht="18.0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ht="18.0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ht="18.0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ht="18.0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ht="18.0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ht="18.0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ht="18.0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ht="18.0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ht="18.0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ht="18.0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ht="18.0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ht="18.0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ht="18.0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ht="18.0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ht="18.0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ht="18.0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ht="18.0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ht="18.0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ht="18.0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ht="18.0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ht="18.0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ht="18.0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ht="18.0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ht="18.0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ht="18.0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ht="18.0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ht="18.0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ht="18.0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ht="18.0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ht="18.0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ht="18.0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ht="18.0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ht="18.0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ht="18.0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ht="18.0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ht="18.0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ht="18.0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ht="18.0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ht="18.0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ht="18.0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ht="18.0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ht="18.0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ht="18.0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ht="18.0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ht="18.0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ht="18.0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ht="18.0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ht="18.0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ht="18.0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ht="18.0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ht="18.0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ht="18.0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ht="18.0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ht="18.0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ht="18.0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ht="18.0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ht="18.0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ht="18.0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ht="18.0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ht="18.0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ht="18.0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ht="18.0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ht="18.0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ht="18.0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ht="18.0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ht="18.0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ht="18.0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ht="18.0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ht="18.0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ht="18.0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ht="18.0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ht="18.0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ht="18.0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ht="18.0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ht="18.0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369" ht="18.0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</row>
    <row r="370" ht="18.0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</row>
    <row r="371" ht="18.0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</row>
    <row r="372" ht="18.0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ht="18.0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</row>
    <row r="374" ht="18.0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</row>
    <row r="375" ht="18.0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</row>
    <row r="376" ht="18.0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</row>
    <row r="377" ht="18.0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</row>
    <row r="378" ht="18.0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</row>
    <row r="379" ht="18.0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</row>
    <row r="380" ht="18.0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</row>
    <row r="381" ht="18.0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</row>
    <row r="382" ht="18.0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</row>
    <row r="383" ht="18.0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</row>
    <row r="384" ht="18.0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ht="18.0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</row>
    <row r="386" ht="18.0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</row>
    <row r="387" ht="18.0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</row>
    <row r="388" ht="18.0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</row>
    <row r="389" ht="18.0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</row>
    <row r="390" ht="18.0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</row>
    <row r="391" ht="18.0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</row>
    <row r="392" ht="18.0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</row>
    <row r="393" ht="18.0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</row>
    <row r="394" ht="18.0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</row>
    <row r="395" ht="18.0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</row>
    <row r="396" ht="18.0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</row>
    <row r="397" ht="18.0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</row>
    <row r="398" ht="18.0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</row>
    <row r="399" ht="18.0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</row>
    <row r="400" ht="18.0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</row>
    <row r="401" ht="18.0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</row>
    <row r="402" ht="18.0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</row>
    <row r="403" ht="18.0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</row>
    <row r="404" ht="18.0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</row>
    <row r="405" ht="18.0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</row>
    <row r="406" ht="18.0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</row>
    <row r="407" ht="18.0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</row>
    <row r="408" ht="18.0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</row>
    <row r="409" ht="18.0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</row>
    <row r="410" ht="18.0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</row>
    <row r="411" ht="18.0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</row>
    <row r="412" ht="18.0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</row>
    <row r="413" ht="18.0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</row>
    <row r="414" ht="18.0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</row>
    <row r="415" ht="18.0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</row>
    <row r="416" ht="18.0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</row>
    <row r="417" ht="18.0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</row>
    <row r="418" ht="18.0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</row>
    <row r="419" ht="18.0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</row>
    <row r="420" ht="18.0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</row>
    <row r="421" ht="18.0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</row>
    <row r="422" ht="18.0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</row>
    <row r="423" ht="18.0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</row>
    <row r="424" ht="18.0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</row>
    <row r="425" ht="18.0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</row>
    <row r="426" ht="18.0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</row>
    <row r="427" ht="18.0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</row>
    <row r="428" ht="18.0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</row>
    <row r="429" ht="18.0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</row>
    <row r="430" ht="18.0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</row>
    <row r="431" ht="18.0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</row>
    <row r="432" ht="18.0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</row>
    <row r="433" ht="18.0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</row>
    <row r="434" ht="18.0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</row>
    <row r="435" ht="18.0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</row>
    <row r="436" ht="18.0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</row>
    <row r="437" ht="18.0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</row>
    <row r="438" ht="18.0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</row>
    <row r="439" ht="18.0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</row>
    <row r="440" ht="18.0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</row>
    <row r="441" ht="18.0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</row>
    <row r="442" ht="18.0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</row>
    <row r="443" ht="18.0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</row>
    <row r="444" ht="18.0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</row>
    <row r="445" ht="18.0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</row>
    <row r="446" ht="18.0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</row>
    <row r="447" ht="18.0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</row>
    <row r="448" ht="18.0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</row>
    <row r="449" ht="18.0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</row>
    <row r="450" ht="18.0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</row>
    <row r="451" ht="18.0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</row>
    <row r="452" ht="18.0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</row>
    <row r="453" ht="18.0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</row>
    <row r="454" ht="18.0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</row>
    <row r="455" ht="18.0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</row>
    <row r="456" ht="18.0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</row>
    <row r="457" ht="18.0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</row>
    <row r="458" ht="18.0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</row>
    <row r="459" ht="18.0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</row>
    <row r="460" ht="18.0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</row>
    <row r="461" ht="18.0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</row>
    <row r="462" ht="18.0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</row>
    <row r="463" ht="18.0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</row>
    <row r="464" ht="18.0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</row>
    <row r="465" ht="18.0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</row>
    <row r="466" ht="18.0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</row>
    <row r="467" ht="18.0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</row>
    <row r="468" ht="18.0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</row>
    <row r="469" ht="18.0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</row>
    <row r="470" ht="18.0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</row>
    <row r="471" ht="18.0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</row>
    <row r="472" ht="18.0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</row>
    <row r="473" ht="18.0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</row>
    <row r="474" ht="18.0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</row>
    <row r="475" ht="18.0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</row>
    <row r="476" ht="18.0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</row>
    <row r="477" ht="18.0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</row>
    <row r="478" ht="18.0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</row>
    <row r="479" ht="18.0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</row>
    <row r="480" ht="18.0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</row>
    <row r="481" ht="18.0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</row>
    <row r="482" ht="18.0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</row>
    <row r="483" ht="18.0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</row>
    <row r="484" ht="18.0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</row>
    <row r="485" ht="18.0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</row>
    <row r="486" ht="18.0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</row>
    <row r="487" ht="18.0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</row>
    <row r="488" ht="18.0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</row>
    <row r="489" ht="18.0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</row>
    <row r="490" ht="18.0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</row>
    <row r="491" ht="18.0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</row>
    <row r="492" ht="18.0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</row>
    <row r="493" ht="18.0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</row>
    <row r="494" ht="18.0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</row>
    <row r="495" ht="18.0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</row>
    <row r="496" ht="18.0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</row>
    <row r="497" ht="18.0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</row>
    <row r="498" ht="18.0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</row>
    <row r="499" ht="18.0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</row>
    <row r="500" ht="18.0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</row>
    <row r="501" ht="18.0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</row>
    <row r="502" ht="18.0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</row>
    <row r="503" ht="18.0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</row>
    <row r="504" ht="18.0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</row>
    <row r="505" ht="18.0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</row>
    <row r="506" ht="18.0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</row>
    <row r="507" ht="18.0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</row>
    <row r="508" ht="18.0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</row>
    <row r="509" ht="18.0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</row>
    <row r="510" ht="18.0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</row>
    <row r="511" ht="18.0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</row>
    <row r="512" ht="18.0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</row>
    <row r="513" ht="18.0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</row>
    <row r="514" ht="18.0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</row>
    <row r="515" ht="18.0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</row>
    <row r="516" ht="18.0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</row>
    <row r="517" ht="18.0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</row>
    <row r="518" ht="18.0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</row>
    <row r="519" ht="18.0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</row>
    <row r="520" ht="18.0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</row>
    <row r="521" ht="18.0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</row>
    <row r="522" ht="18.0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</row>
    <row r="523" ht="18.0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</row>
    <row r="524" ht="18.0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</row>
    <row r="525" ht="18.0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</row>
    <row r="526" ht="18.0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</row>
    <row r="527" ht="18.0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</row>
    <row r="528" ht="18.0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</row>
    <row r="529" ht="18.0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</row>
    <row r="530" ht="18.0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</row>
    <row r="531" ht="18.0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</row>
    <row r="532" ht="18.0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</row>
    <row r="533" ht="18.0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</row>
    <row r="534" ht="18.0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</row>
    <row r="535" ht="18.0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</row>
    <row r="536" ht="18.0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</row>
    <row r="537" ht="18.0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</row>
    <row r="538" ht="18.0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</row>
    <row r="539" ht="18.0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</row>
    <row r="540" ht="18.0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</row>
    <row r="541" ht="18.0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</row>
    <row r="542" ht="18.0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</row>
    <row r="543" ht="18.0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</row>
    <row r="544" ht="18.0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</row>
    <row r="545" ht="18.0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</row>
    <row r="546" ht="18.0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</row>
    <row r="547" ht="18.0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</row>
    <row r="548" ht="18.0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</row>
    <row r="549" ht="18.0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</row>
    <row r="550" ht="18.0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</row>
    <row r="551" ht="18.0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</row>
    <row r="552" ht="18.0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</row>
    <row r="553" ht="18.0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</row>
    <row r="554" ht="18.0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</row>
    <row r="555" ht="18.0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</row>
    <row r="556" ht="18.0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</row>
    <row r="557" ht="18.0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</row>
    <row r="558" ht="18.0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</row>
    <row r="559" ht="18.0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</row>
    <row r="560" ht="18.0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</row>
    <row r="561" ht="18.0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</row>
    <row r="562" ht="18.0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</row>
    <row r="563" ht="18.0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</row>
    <row r="564" ht="18.0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</row>
    <row r="565" ht="18.0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</row>
    <row r="566" ht="18.0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</row>
    <row r="567" ht="18.0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</row>
    <row r="568" ht="18.0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</row>
    <row r="569" ht="18.0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</row>
    <row r="570" ht="18.0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</row>
    <row r="571" ht="18.0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</row>
    <row r="572" ht="18.0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</row>
    <row r="573" ht="18.0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</row>
    <row r="574" ht="18.0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</row>
    <row r="575" ht="18.0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</row>
    <row r="576" ht="18.0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</row>
    <row r="577" ht="18.0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</row>
    <row r="578" ht="18.0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</row>
    <row r="579" ht="18.0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</row>
    <row r="580" ht="18.0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</row>
    <row r="581" ht="18.0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</row>
    <row r="582" ht="18.0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</row>
    <row r="583" ht="18.0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</row>
    <row r="584" ht="18.0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</row>
    <row r="585" ht="18.0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</row>
    <row r="586" ht="18.0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</row>
    <row r="587" ht="18.0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</row>
    <row r="588" ht="18.0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</row>
    <row r="589" ht="18.0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</row>
    <row r="590" ht="18.0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</row>
    <row r="591" ht="18.0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</row>
    <row r="592" ht="18.0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</row>
    <row r="593" ht="18.0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</row>
    <row r="594" ht="18.0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</row>
    <row r="595" ht="18.0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</row>
    <row r="596" ht="18.0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</row>
    <row r="597" ht="18.0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</row>
    <row r="598" ht="18.0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</row>
    <row r="599" ht="18.0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</row>
    <row r="600" ht="18.0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</row>
    <row r="601" ht="18.0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</row>
    <row r="602" ht="18.0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</row>
    <row r="603" ht="18.0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</row>
    <row r="604" ht="18.0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</row>
    <row r="605" ht="18.0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</row>
    <row r="606" ht="18.0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</row>
    <row r="607" ht="18.0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</row>
    <row r="608" ht="18.0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</row>
    <row r="609" ht="18.0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</row>
    <row r="610" ht="18.0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</row>
    <row r="611" ht="18.0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</row>
    <row r="612" ht="18.0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</row>
    <row r="613" ht="18.0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</row>
    <row r="614" ht="18.0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</row>
    <row r="615" ht="18.0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</row>
    <row r="616" ht="18.0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</row>
    <row r="617" ht="18.0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</row>
    <row r="618" ht="18.0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</row>
    <row r="619" ht="18.0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</row>
    <row r="620" ht="18.0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</row>
    <row r="621" ht="18.0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</row>
    <row r="622" ht="18.0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</row>
    <row r="623" ht="18.0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</row>
    <row r="624" ht="18.0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</row>
    <row r="625" ht="18.0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</row>
    <row r="626" ht="18.0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</row>
    <row r="627" ht="18.0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</row>
    <row r="628" ht="18.0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</row>
    <row r="629" ht="18.0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</row>
    <row r="630" ht="18.0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</row>
    <row r="631" ht="18.0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</row>
    <row r="632" ht="18.0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</row>
    <row r="633" ht="18.0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</row>
    <row r="634" ht="18.0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</row>
    <row r="635" ht="18.0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</row>
    <row r="636" ht="18.0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</row>
    <row r="637" ht="18.0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</row>
    <row r="638" ht="18.0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</row>
    <row r="639" ht="18.0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</row>
    <row r="640" ht="18.0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</row>
    <row r="641" ht="18.0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</row>
    <row r="642" ht="18.0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</row>
    <row r="643" ht="18.0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</row>
    <row r="644" ht="18.0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</row>
    <row r="645" ht="18.0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</row>
    <row r="646" ht="18.0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</row>
    <row r="647" ht="18.0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</row>
    <row r="648" ht="18.0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</row>
    <row r="649" ht="18.0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</row>
    <row r="650" ht="18.0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</row>
    <row r="651" ht="18.0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</row>
    <row r="652" ht="18.0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</row>
    <row r="653" ht="18.0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</row>
    <row r="654" ht="18.0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</row>
    <row r="655" ht="18.0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</row>
    <row r="656" ht="18.0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</row>
    <row r="657" ht="18.0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</row>
    <row r="658" ht="18.0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</row>
    <row r="659" ht="18.0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</row>
    <row r="660" ht="18.0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</row>
    <row r="661" ht="18.0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</row>
    <row r="662" ht="18.0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</row>
    <row r="663" ht="18.0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</row>
    <row r="664" ht="18.0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</row>
    <row r="665" ht="18.0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</row>
    <row r="666" ht="18.0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</row>
    <row r="667" ht="18.0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</row>
    <row r="668" ht="18.0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</row>
    <row r="669" ht="18.0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</row>
    <row r="670" ht="18.0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</row>
    <row r="671" ht="18.0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</row>
    <row r="672" ht="18.0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</row>
    <row r="673" ht="18.0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</row>
    <row r="674" ht="18.0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</row>
    <row r="675" ht="18.0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</row>
    <row r="676" ht="18.0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</row>
    <row r="677" ht="18.0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</row>
    <row r="678" ht="18.0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</row>
    <row r="679" ht="18.0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</row>
    <row r="680" ht="18.0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</row>
    <row r="681" ht="18.0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</row>
    <row r="682" ht="18.0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</row>
    <row r="683" ht="18.0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</row>
    <row r="684" ht="18.0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</row>
    <row r="685" ht="18.0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</row>
    <row r="686" ht="18.0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</row>
    <row r="687" ht="18.0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</row>
    <row r="688" ht="18.0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</row>
    <row r="689" ht="18.0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</row>
    <row r="690" ht="18.0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</row>
    <row r="691" ht="18.0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</row>
    <row r="692" ht="18.0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</row>
    <row r="693" ht="18.0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</row>
    <row r="694" ht="18.0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</row>
    <row r="695" ht="18.0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</row>
    <row r="696" ht="18.0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</row>
    <row r="697" ht="18.0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</row>
    <row r="698" ht="18.0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</row>
    <row r="699" ht="18.0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</row>
    <row r="700" ht="18.0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</row>
    <row r="701" ht="18.0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</row>
    <row r="702" ht="18.0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</row>
    <row r="703" ht="18.0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</row>
    <row r="704" ht="18.0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</row>
    <row r="705" ht="18.0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</row>
    <row r="706" ht="18.0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</row>
    <row r="707" ht="18.0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</row>
    <row r="708" ht="18.0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</row>
    <row r="709" ht="18.0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</row>
    <row r="710" ht="18.0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</row>
    <row r="711" ht="18.0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</row>
    <row r="712" ht="18.0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</row>
    <row r="713" ht="18.0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</row>
    <row r="714" ht="18.0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</row>
    <row r="715" ht="18.0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</row>
    <row r="716" ht="18.0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</row>
    <row r="717" ht="18.0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</row>
    <row r="718" ht="18.0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</row>
    <row r="719" ht="18.0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</row>
    <row r="720" ht="18.0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</row>
    <row r="721" ht="18.0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</row>
    <row r="722" ht="18.0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</row>
    <row r="723" ht="18.0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</row>
    <row r="724" ht="18.0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</row>
    <row r="725" ht="18.0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</row>
    <row r="726" ht="18.0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</row>
    <row r="727" ht="18.0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</row>
    <row r="728" ht="18.0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</row>
    <row r="729" ht="18.0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</row>
    <row r="730" ht="18.0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</row>
    <row r="731" ht="18.0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</row>
    <row r="732" ht="18.0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</row>
    <row r="733" ht="18.0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</row>
    <row r="734" ht="18.0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</row>
    <row r="735" ht="18.0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</row>
    <row r="736" ht="18.0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</row>
    <row r="737" ht="18.0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</row>
    <row r="738" ht="18.0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</row>
    <row r="739" ht="18.0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</row>
    <row r="740" ht="18.0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</row>
    <row r="741" ht="18.0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</row>
    <row r="742" ht="18.0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</row>
    <row r="743" ht="18.0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</row>
    <row r="744" ht="18.0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</row>
    <row r="745" ht="18.0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</row>
    <row r="746" ht="18.0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</row>
    <row r="747" ht="18.0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</row>
    <row r="748" ht="18.0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</row>
    <row r="749" ht="18.0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</row>
    <row r="750" ht="18.0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</row>
    <row r="751" ht="18.0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</row>
    <row r="752" ht="18.0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</row>
    <row r="753" ht="18.0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</row>
    <row r="754" ht="18.0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</row>
    <row r="755" ht="18.0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</row>
    <row r="756" ht="18.0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</row>
    <row r="757" ht="18.0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</row>
    <row r="758" ht="18.0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</row>
    <row r="759" ht="18.0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</row>
    <row r="760" ht="18.0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</row>
    <row r="761" ht="18.0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</row>
    <row r="762" ht="18.0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</row>
    <row r="763" ht="18.0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</row>
    <row r="764" ht="18.0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</row>
    <row r="765" ht="18.0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</row>
    <row r="766" ht="18.0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</row>
    <row r="767" ht="18.0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</row>
    <row r="768" ht="18.0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</row>
    <row r="769" ht="18.0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</row>
    <row r="770" ht="18.0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</row>
    <row r="771" ht="18.0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</row>
    <row r="772" ht="18.0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</row>
    <row r="773" ht="18.0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</row>
    <row r="774" ht="18.0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</row>
    <row r="775" ht="18.0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</row>
    <row r="776" ht="18.0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</row>
    <row r="777" ht="18.0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</row>
    <row r="778" ht="18.0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</row>
    <row r="779" ht="18.0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</row>
    <row r="780" ht="18.0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</row>
    <row r="781" ht="18.0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</row>
    <row r="782" ht="18.0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</row>
    <row r="783" ht="18.0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ht="18.0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</row>
    <row r="785" ht="18.0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</row>
    <row r="786" ht="18.0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ht="18.0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</row>
    <row r="788" ht="18.0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</row>
    <row r="789" ht="18.0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</row>
    <row r="790" ht="18.0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</row>
    <row r="791" ht="18.0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ht="18.0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</row>
    <row r="793" ht="18.0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</row>
    <row r="794" ht="18.0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</row>
    <row r="795" ht="18.0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</row>
    <row r="796" ht="18.0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</row>
    <row r="797" ht="18.0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</row>
    <row r="798" ht="18.0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ht="18.0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</row>
    <row r="800" ht="18.0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</row>
    <row r="801" ht="18.0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ht="18.0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</row>
    <row r="803" ht="18.0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ht="18.0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</row>
    <row r="805" ht="18.0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</row>
    <row r="806" ht="18.0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</row>
    <row r="807" ht="18.0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</row>
    <row r="808" ht="18.0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</row>
    <row r="809" ht="18.0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</row>
    <row r="810" ht="18.0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</row>
    <row r="811" ht="18.0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</row>
    <row r="812" ht="18.0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</row>
    <row r="813" ht="18.0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</row>
    <row r="814" ht="18.0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</row>
    <row r="815" ht="18.0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</row>
    <row r="816" ht="18.0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</row>
    <row r="817" ht="18.0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</row>
    <row r="818" ht="18.0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</row>
    <row r="819" ht="18.0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</row>
    <row r="820" ht="18.0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</row>
    <row r="821" ht="18.0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</row>
    <row r="822" ht="18.0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</row>
    <row r="823" ht="18.0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</row>
    <row r="824" ht="18.0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</row>
    <row r="825" ht="18.0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</row>
    <row r="826" ht="18.0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</row>
    <row r="827" ht="18.0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</row>
    <row r="828" ht="18.0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</row>
    <row r="829" ht="18.0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</row>
    <row r="830" ht="18.0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</row>
    <row r="831" ht="18.0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</row>
    <row r="832" ht="18.0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</row>
    <row r="833" ht="18.0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</row>
    <row r="834" ht="18.0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</row>
    <row r="835" ht="18.0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</row>
    <row r="836" ht="18.0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</row>
    <row r="837" ht="18.0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</row>
    <row r="838" ht="18.0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</row>
    <row r="839" ht="18.0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</row>
    <row r="840" ht="18.0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</row>
    <row r="841" ht="18.0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</row>
    <row r="842" ht="18.0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</row>
    <row r="843" ht="18.0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</row>
    <row r="844" ht="18.0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</row>
    <row r="845" ht="18.0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</row>
    <row r="846" ht="18.0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</row>
    <row r="847" ht="18.0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</row>
    <row r="848" ht="18.0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</row>
    <row r="849" ht="18.0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</row>
    <row r="850" ht="18.0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</row>
    <row r="851" ht="18.0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</row>
    <row r="852" ht="18.0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</row>
    <row r="853" ht="18.0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</row>
    <row r="854" ht="18.0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</row>
    <row r="855" ht="18.0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</row>
    <row r="856" ht="18.0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</row>
    <row r="857" ht="18.0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</row>
    <row r="858" ht="18.0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</row>
    <row r="859" ht="18.0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</row>
    <row r="860" ht="18.0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</row>
    <row r="861" ht="18.0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</row>
    <row r="862" ht="18.0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</row>
    <row r="863" ht="18.0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</row>
    <row r="864" ht="18.0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</row>
    <row r="865" ht="18.0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</row>
    <row r="866" ht="18.0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</row>
    <row r="867" ht="18.0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</row>
    <row r="868" ht="18.0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</row>
    <row r="869" ht="18.0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</row>
    <row r="870" ht="18.0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</row>
    <row r="871" ht="18.0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</row>
    <row r="872" ht="18.0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</row>
    <row r="873" ht="18.0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</row>
    <row r="874" ht="18.0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</row>
    <row r="875" ht="18.0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</row>
    <row r="876" ht="18.0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</row>
    <row r="877" ht="18.0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</row>
    <row r="878" ht="18.0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</row>
    <row r="879" ht="18.0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</row>
    <row r="880" ht="18.0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</row>
    <row r="881" ht="18.0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</row>
    <row r="882" ht="18.0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</row>
    <row r="883" ht="18.0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</row>
    <row r="884" ht="18.0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</row>
    <row r="885" ht="18.0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</row>
    <row r="886" ht="18.0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</row>
    <row r="887" ht="18.0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</row>
    <row r="888" ht="18.0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</row>
    <row r="889" ht="18.0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</row>
    <row r="890" ht="18.0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</row>
    <row r="891" ht="18.0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</row>
    <row r="892" ht="18.0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</row>
    <row r="893" ht="18.0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</row>
    <row r="894" ht="18.0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</row>
    <row r="895" ht="18.0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</row>
    <row r="896" ht="18.0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</row>
    <row r="897" ht="18.0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</row>
    <row r="898" ht="18.0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</row>
    <row r="899" ht="18.0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</row>
    <row r="900" ht="18.0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</row>
    <row r="901" ht="18.0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</row>
    <row r="902" ht="18.0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</row>
    <row r="903" ht="18.0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</row>
    <row r="904" ht="18.0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</row>
    <row r="905" ht="18.0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</row>
    <row r="906" ht="18.0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</row>
    <row r="907" ht="18.0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</row>
    <row r="908" ht="18.0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</row>
    <row r="909" ht="18.0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</row>
    <row r="910" ht="18.0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</row>
    <row r="911" ht="18.0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</row>
    <row r="912" ht="18.0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</row>
    <row r="913" ht="18.0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</row>
    <row r="914" ht="18.0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</row>
    <row r="915" ht="18.0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</row>
    <row r="916" ht="18.0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</row>
    <row r="917" ht="18.0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</row>
    <row r="918" ht="18.0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</row>
    <row r="919" ht="18.0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</row>
    <row r="920" ht="18.0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</row>
    <row r="921" ht="18.0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</row>
    <row r="922" ht="18.0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</row>
    <row r="923" ht="18.0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</row>
    <row r="924" ht="18.0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</row>
    <row r="925" ht="18.0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</row>
    <row r="926" ht="18.0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</row>
    <row r="927" ht="18.0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</row>
    <row r="928" ht="18.0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</row>
    <row r="929" ht="18.0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</row>
    <row r="930" ht="18.0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</row>
    <row r="931" ht="18.0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</row>
    <row r="932" ht="18.0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</row>
    <row r="933" ht="18.0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</row>
    <row r="934" ht="18.0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</row>
    <row r="935" ht="18.0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</row>
    <row r="936" ht="18.0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</row>
    <row r="937" ht="18.0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</row>
    <row r="938" ht="18.0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</row>
    <row r="939" ht="18.0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</row>
    <row r="940" ht="18.0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</row>
    <row r="941" ht="18.0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</row>
    <row r="942" ht="18.0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</row>
    <row r="943" ht="18.0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</row>
    <row r="944" ht="18.0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</row>
    <row r="945" ht="18.0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</row>
    <row r="946" ht="18.0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</row>
    <row r="947" ht="18.0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</row>
    <row r="948" ht="18.0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</row>
    <row r="949" ht="18.0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</row>
    <row r="950" ht="18.0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</row>
    <row r="951" ht="18.0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</row>
    <row r="952" ht="18.0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</row>
    <row r="953" ht="18.0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</row>
    <row r="954" ht="18.0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</row>
    <row r="955" ht="18.0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</row>
    <row r="956" ht="18.0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</row>
    <row r="957" ht="18.0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</row>
    <row r="958" ht="18.0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</row>
    <row r="959" ht="18.0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</row>
    <row r="960" ht="18.0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</row>
    <row r="961" ht="18.0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</row>
    <row r="962" ht="18.0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</row>
    <row r="963" ht="18.0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</row>
    <row r="964" ht="18.0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</row>
    <row r="965" ht="18.0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</row>
    <row r="966" ht="18.0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</row>
    <row r="967" ht="18.0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</row>
    <row r="968" ht="18.0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</row>
    <row r="969" ht="18.0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</row>
    <row r="970" ht="18.0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</row>
    <row r="971" ht="18.0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</row>
    <row r="972" ht="18.0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</row>
    <row r="973" ht="18.0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</row>
    <row r="974" ht="18.0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</row>
    <row r="975" ht="18.0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</row>
    <row r="976" ht="18.0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</row>
    <row r="977" ht="18.0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</row>
    <row r="978" ht="18.0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</row>
    <row r="979" ht="18.0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</row>
    <row r="980" ht="18.0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</row>
    <row r="981" ht="18.0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</row>
    <row r="982" ht="18.0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</row>
    <row r="983" ht="18.0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</row>
    <row r="984" ht="18.0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</row>
    <row r="985" ht="18.0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</row>
    <row r="986" ht="18.0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</row>
    <row r="987" ht="18.0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</row>
    <row r="988" ht="18.0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</row>
    <row r="989" ht="18.0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</row>
    <row r="990" ht="18.0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</row>
    <row r="991" ht="18.0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</row>
    <row r="992" ht="18.0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</row>
    <row r="993" ht="18.0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</row>
    <row r="994" ht="18.0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</row>
    <row r="995" ht="18.0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</row>
    <row r="996" ht="18.0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</row>
    <row r="997" ht="18.0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</row>
    <row r="998" ht="18.0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</row>
    <row r="999" ht="18.0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</row>
    <row r="1000" ht="18.0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</row>
  </sheetData>
  <mergeCells count="47">
    <mergeCell ref="A1:J1"/>
    <mergeCell ref="B2:J2"/>
    <mergeCell ref="B3:J3"/>
    <mergeCell ref="B4:J4"/>
    <mergeCell ref="B5:J5"/>
    <mergeCell ref="B6:J6"/>
    <mergeCell ref="B7:D7"/>
    <mergeCell ref="G13:I14"/>
    <mergeCell ref="G15:G16"/>
    <mergeCell ref="H15:I16"/>
    <mergeCell ref="B8:D8"/>
    <mergeCell ref="F8:I8"/>
    <mergeCell ref="C12:E12"/>
    <mergeCell ref="G12:I12"/>
    <mergeCell ref="C13:E13"/>
    <mergeCell ref="C14:E14"/>
    <mergeCell ref="C15:E15"/>
    <mergeCell ref="C22:E22"/>
    <mergeCell ref="C23:C25"/>
    <mergeCell ref="C26:E26"/>
    <mergeCell ref="C27:C32"/>
    <mergeCell ref="C33:D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G46:I47"/>
    <mergeCell ref="C47:E47"/>
    <mergeCell ref="G48:I49"/>
    <mergeCell ref="H55:I55"/>
    <mergeCell ref="A90:J95"/>
    <mergeCell ref="C48:E48"/>
    <mergeCell ref="C49:E49"/>
    <mergeCell ref="C50:E50"/>
    <mergeCell ref="G50:G51"/>
    <mergeCell ref="H50:I51"/>
    <mergeCell ref="C51:E51"/>
    <mergeCell ref="H54:I54"/>
  </mergeCells>
  <printOptions/>
  <pageMargins bottom="1.0" footer="0.0" header="0.0" left="0.5" right="0.5" top="1.0"/>
  <pageSetup fitToHeight="0" paperSize="9" orientation="landscape"/>
  <headerFooter>
    <oddHeader>&amp;L &amp;CPOLICIA RODOVIARIA FEDERAL CNPJ: 00.394.494/0104-41 </oddHeader>
    <oddFooter>&amp;L &amp;CST POLICIAL LOTE QUADRA 03 COMPLEXO SEDE DA PRF - SETOR POLICIAL - BRASILIA / DF  / randerson.rossetto@prf.gov.br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2026-03-12T17:01:55Z</dcterms:created>
  <dc:creator>axlsx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